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25" windowWidth="14805" windowHeight="7590" tabRatio="970"/>
  </bookViews>
  <sheets>
    <sheet name="1" sheetId="8" r:id="rId1"/>
    <sheet name="2" sheetId="27" r:id="rId2"/>
    <sheet name="3" sheetId="28" r:id="rId3"/>
    <sheet name="4" sheetId="29" r:id="rId4"/>
    <sheet name="5" sheetId="30" r:id="rId5"/>
    <sheet name="6" sheetId="31" r:id="rId6"/>
    <sheet name="7" sheetId="32" r:id="rId7"/>
    <sheet name="8" sheetId="33" r:id="rId8"/>
    <sheet name="9" sheetId="34" r:id="rId9"/>
    <sheet name="10" sheetId="36" r:id="rId10"/>
    <sheet name="11" sheetId="37" r:id="rId11"/>
    <sheet name="12" sheetId="38" r:id="rId12"/>
    <sheet name="13" sheetId="39" r:id="rId13"/>
    <sheet name="14" sheetId="40" r:id="rId14"/>
    <sheet name="15" sheetId="41" r:id="rId15"/>
    <sheet name="16" sheetId="42" r:id="rId16"/>
    <sheet name="17" sheetId="43" r:id="rId17"/>
    <sheet name="18" sheetId="44" r:id="rId18"/>
    <sheet name="19" sheetId="45" r:id="rId19"/>
    <sheet name="20" sheetId="46" r:id="rId20"/>
    <sheet name="21" sheetId="47" r:id="rId21"/>
    <sheet name="22" sheetId="48" r:id="rId22"/>
    <sheet name="23" sheetId="49" r:id="rId23"/>
    <sheet name="24" sheetId="50" r:id="rId24"/>
    <sheet name="25" sheetId="51" r:id="rId25"/>
    <sheet name="26" sheetId="52" r:id="rId26"/>
    <sheet name="27" sheetId="53" r:id="rId27"/>
    <sheet name="28" sheetId="54" r:id="rId28"/>
    <sheet name="29" sheetId="55" r:id="rId29"/>
    <sheet name="30" sheetId="56" r:id="rId30"/>
    <sheet name="31" sheetId="57" r:id="rId31"/>
    <sheet name="32" sheetId="58" r:id="rId32"/>
    <sheet name="33" sheetId="60" r:id="rId33"/>
    <sheet name="34" sheetId="61" r:id="rId34"/>
    <sheet name="35" sheetId="62" r:id="rId35"/>
    <sheet name="36" sheetId="63" r:id="rId36"/>
  </sheets>
  <definedNames>
    <definedName name="_xlnm._FilterDatabase" localSheetId="0" hidden="1">'1'!$A$1:$K$9</definedName>
  </definedNames>
  <calcPr calcId="145621"/>
</workbook>
</file>

<file path=xl/calcChain.xml><?xml version="1.0" encoding="utf-8"?>
<calcChain xmlns="http://schemas.openxmlformats.org/spreadsheetml/2006/main">
  <c r="K2" i="62" l="1"/>
  <c r="K2" i="61"/>
  <c r="K2" i="60"/>
  <c r="K2" i="58"/>
  <c r="K2" i="57"/>
  <c r="I3" i="58"/>
  <c r="I4" i="58"/>
  <c r="I5" i="58"/>
  <c r="I6" i="58"/>
  <c r="I7" i="58"/>
  <c r="I8" i="58"/>
  <c r="I9" i="58"/>
  <c r="I10" i="58"/>
  <c r="I11" i="58"/>
  <c r="I12" i="58"/>
  <c r="I13" i="58"/>
  <c r="I14" i="58"/>
  <c r="I15" i="58"/>
  <c r="I16" i="58"/>
  <c r="I17" i="58"/>
  <c r="I18" i="58"/>
  <c r="I19" i="58"/>
  <c r="I20" i="58"/>
  <c r="I21" i="58"/>
  <c r="I22" i="58"/>
  <c r="I23" i="58"/>
  <c r="I24" i="58"/>
  <c r="I25" i="58"/>
  <c r="I26" i="58"/>
  <c r="I27" i="58"/>
  <c r="I28" i="58"/>
  <c r="I29" i="58"/>
  <c r="I30" i="58"/>
  <c r="I31" i="58"/>
  <c r="I32" i="58"/>
  <c r="I33" i="58"/>
  <c r="I34" i="58"/>
  <c r="I35" i="58"/>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K2" i="56"/>
  <c r="K2" i="55"/>
  <c r="K2" i="53"/>
  <c r="K2" i="49"/>
  <c r="K2" i="48"/>
  <c r="K2" i="47"/>
  <c r="K2" i="46"/>
  <c r="K2" i="45"/>
  <c r="K2" i="44"/>
  <c r="K2" i="42"/>
  <c r="K2" i="41"/>
  <c r="K2" i="40"/>
  <c r="K2" i="39"/>
  <c r="K2" i="38"/>
  <c r="K2" i="37"/>
  <c r="K2" i="36"/>
  <c r="K2" i="34"/>
  <c r="K2" i="33"/>
  <c r="K2" i="32"/>
  <c r="K2" i="31"/>
  <c r="K2" i="30"/>
  <c r="K2" i="29"/>
  <c r="K2" i="28"/>
  <c r="K2" i="27"/>
  <c r="K2" i="8"/>
  <c r="K4" i="8" l="1"/>
  <c r="K5" i="8"/>
  <c r="K6" i="8"/>
  <c r="K7" i="8"/>
  <c r="K8" i="8"/>
  <c r="K9" i="8"/>
  <c r="K10" i="8"/>
  <c r="K11" i="8"/>
  <c r="K12" i="8"/>
  <c r="K13" i="8"/>
  <c r="K14" i="8"/>
  <c r="K15" i="8"/>
  <c r="K16" i="8"/>
  <c r="K17" i="8"/>
  <c r="K18" i="8"/>
  <c r="K19" i="8"/>
  <c r="K20" i="8"/>
  <c r="K21" i="8"/>
  <c r="K22" i="8"/>
  <c r="K23" i="8"/>
  <c r="K24" i="8"/>
  <c r="K25" i="8"/>
  <c r="K26" i="8"/>
  <c r="K27" i="8"/>
  <c r="K28" i="8"/>
  <c r="K29" i="8"/>
  <c r="K2" i="63" l="1"/>
  <c r="K4" i="44" l="1"/>
  <c r="K5" i="44"/>
  <c r="K6" i="44"/>
  <c r="K7" i="44"/>
  <c r="K8" i="44"/>
  <c r="K9" i="44"/>
  <c r="K10" i="44"/>
  <c r="K11" i="44"/>
  <c r="K12" i="44"/>
  <c r="K13" i="44"/>
  <c r="K14" i="44"/>
  <c r="K15" i="44"/>
  <c r="K16" i="44"/>
  <c r="K17" i="44"/>
  <c r="K18" i="44"/>
  <c r="K19" i="44"/>
  <c r="K20" i="44"/>
  <c r="K21" i="44"/>
  <c r="K22" i="44"/>
  <c r="K23" i="44"/>
  <c r="K24" i="44"/>
  <c r="K25" i="44"/>
  <c r="K26" i="44"/>
  <c r="K27" i="44"/>
  <c r="K28" i="44"/>
  <c r="K29" i="44"/>
  <c r="K30" i="44"/>
  <c r="K31" i="44"/>
  <c r="K32" i="44"/>
  <c r="K33" i="44"/>
  <c r="K34" i="44"/>
  <c r="K35" i="44"/>
  <c r="K36" i="44"/>
  <c r="K37" i="44"/>
  <c r="K38" i="44"/>
  <c r="K4" i="42"/>
  <c r="K5" i="42"/>
  <c r="K6" i="42"/>
  <c r="K7" i="42"/>
  <c r="K8" i="42"/>
  <c r="K9" i="42"/>
  <c r="K10" i="42"/>
  <c r="K11" i="42"/>
  <c r="K12" i="42"/>
  <c r="K13" i="42"/>
  <c r="K14" i="42"/>
  <c r="K15" i="42"/>
  <c r="K16" i="42"/>
  <c r="K17" i="42"/>
  <c r="K18" i="42"/>
  <c r="K19" i="42"/>
  <c r="K20" i="42"/>
  <c r="K21" i="42"/>
  <c r="K22" i="42"/>
  <c r="K23" i="42"/>
  <c r="K24" i="42"/>
  <c r="K25" i="42"/>
  <c r="K26" i="42"/>
  <c r="K27" i="42"/>
  <c r="K28" i="42"/>
  <c r="K29" i="42"/>
  <c r="K30" i="42"/>
  <c r="I37" i="44"/>
  <c r="I36" i="44"/>
  <c r="I35" i="44"/>
  <c r="I34" i="44"/>
  <c r="K4" i="45" l="1"/>
  <c r="K5" i="45"/>
  <c r="K6" i="45"/>
  <c r="K7" i="45"/>
  <c r="K8" i="45"/>
  <c r="K9" i="45"/>
  <c r="K10" i="45"/>
  <c r="K11" i="45"/>
  <c r="K12" i="45"/>
  <c r="K4" i="36"/>
  <c r="K5" i="36"/>
  <c r="K6" i="36"/>
  <c r="K7" i="36"/>
  <c r="K8" i="36"/>
  <c r="K9" i="36"/>
  <c r="K10" i="36"/>
  <c r="K11" i="36"/>
  <c r="K12" i="36"/>
  <c r="K13" i="36"/>
  <c r="K14" i="36"/>
  <c r="K15" i="36"/>
  <c r="K4" i="29"/>
  <c r="K5" i="29"/>
  <c r="K6" i="29"/>
  <c r="K7" i="29"/>
  <c r="K8" i="29"/>
  <c r="K9" i="29"/>
  <c r="K10" i="29"/>
  <c r="K11" i="29"/>
  <c r="I12" i="53" l="1"/>
  <c r="K12" i="53" s="1"/>
  <c r="I32" i="44"/>
  <c r="I9" i="36"/>
  <c r="I11" i="30"/>
  <c r="K11" i="30"/>
  <c r="I25" i="8"/>
  <c r="K4" i="54"/>
  <c r="K8" i="54"/>
  <c r="K11" i="54"/>
  <c r="K12" i="54"/>
  <c r="K16" i="54"/>
  <c r="K19" i="54"/>
  <c r="K20" i="54"/>
  <c r="K24" i="54"/>
  <c r="K27" i="54"/>
  <c r="K28" i="54"/>
  <c r="K32" i="54"/>
  <c r="K35" i="54"/>
  <c r="K36" i="54"/>
  <c r="K40" i="54"/>
  <c r="K43" i="54"/>
  <c r="K44" i="54"/>
  <c r="K48" i="54"/>
  <c r="K51" i="54"/>
  <c r="K52" i="54"/>
  <c r="K56" i="54"/>
  <c r="I58" i="54"/>
  <c r="K58" i="54" s="1"/>
  <c r="I57" i="54"/>
  <c r="K57" i="54" s="1"/>
  <c r="I56" i="54"/>
  <c r="I55" i="54"/>
  <c r="K55" i="54" s="1"/>
  <c r="I54" i="54"/>
  <c r="K54" i="54" s="1"/>
  <c r="I53" i="54"/>
  <c r="K53" i="54" s="1"/>
  <c r="I52" i="54"/>
  <c r="I51" i="54"/>
  <c r="I50" i="54"/>
  <c r="K50" i="54" s="1"/>
  <c r="I49" i="54"/>
  <c r="K49" i="54" s="1"/>
  <c r="I48" i="54"/>
  <c r="I47" i="54"/>
  <c r="K47" i="54" s="1"/>
  <c r="I46" i="54"/>
  <c r="K46" i="54" s="1"/>
  <c r="I45" i="54"/>
  <c r="K45" i="54" s="1"/>
  <c r="I44" i="54"/>
  <c r="I43" i="54"/>
  <c r="I42" i="54"/>
  <c r="K42" i="54" s="1"/>
  <c r="I41" i="54"/>
  <c r="K41" i="54" s="1"/>
  <c r="I40" i="54"/>
  <c r="I39" i="54"/>
  <c r="K39" i="54" s="1"/>
  <c r="I38" i="54"/>
  <c r="K38" i="54" s="1"/>
  <c r="I37" i="54"/>
  <c r="K37" i="54" s="1"/>
  <c r="I36" i="54"/>
  <c r="I35" i="54"/>
  <c r="I34" i="54"/>
  <c r="K34" i="54" s="1"/>
  <c r="I33" i="54"/>
  <c r="K33" i="54" s="1"/>
  <c r="I32" i="54"/>
  <c r="I31" i="54"/>
  <c r="K31" i="54" s="1"/>
  <c r="I30" i="54"/>
  <c r="K30" i="54" s="1"/>
  <c r="I29" i="54"/>
  <c r="K29" i="54" s="1"/>
  <c r="I28" i="54"/>
  <c r="I27" i="54"/>
  <c r="I26" i="54"/>
  <c r="K26" i="54" s="1"/>
  <c r="I25" i="54"/>
  <c r="K25" i="54" s="1"/>
  <c r="I24" i="54"/>
  <c r="I23" i="54"/>
  <c r="K23" i="54" s="1"/>
  <c r="I22" i="54"/>
  <c r="K22" i="54" s="1"/>
  <c r="I21" i="54"/>
  <c r="K21" i="54" s="1"/>
  <c r="I20" i="54"/>
  <c r="I19" i="54"/>
  <c r="I18" i="54"/>
  <c r="K18" i="54" s="1"/>
  <c r="I17" i="54"/>
  <c r="K17" i="54" s="1"/>
  <c r="I16" i="54"/>
  <c r="I15" i="54"/>
  <c r="K15" i="54" s="1"/>
  <c r="I14" i="54"/>
  <c r="K14" i="54" s="1"/>
  <c r="I13" i="54"/>
  <c r="K13" i="54" s="1"/>
  <c r="I12" i="54"/>
  <c r="I11" i="54"/>
  <c r="I10" i="54"/>
  <c r="K10" i="54" s="1"/>
  <c r="I9" i="54"/>
  <c r="K9" i="54" s="1"/>
  <c r="I8" i="54"/>
  <c r="I7" i="54"/>
  <c r="K7" i="54" s="1"/>
  <c r="I6" i="54"/>
  <c r="K6" i="54" s="1"/>
  <c r="I5" i="54"/>
  <c r="K5" i="54" s="1"/>
  <c r="I4" i="54"/>
  <c r="I3" i="54"/>
  <c r="K3" i="54" s="1"/>
  <c r="I5" i="53"/>
  <c r="K5" i="53" s="1"/>
  <c r="K6" i="53"/>
  <c r="K7" i="53"/>
  <c r="I14" i="53"/>
  <c r="K14" i="53" s="1"/>
  <c r="K3" i="53"/>
  <c r="K3" i="52"/>
  <c r="K8" i="52"/>
  <c r="K4" i="52"/>
  <c r="K5" i="52"/>
  <c r="K3" i="50"/>
  <c r="I4" i="50"/>
  <c r="K4" i="50"/>
  <c r="I3" i="49"/>
  <c r="I4" i="49"/>
  <c r="K4" i="49" s="1"/>
  <c r="I5" i="49"/>
  <c r="K5" i="49" s="1"/>
  <c r="I6" i="49"/>
  <c r="K6" i="49" s="1"/>
  <c r="I7" i="49"/>
  <c r="K7" i="49"/>
  <c r="I8" i="49"/>
  <c r="K8" i="49" s="1"/>
  <c r="I9" i="49"/>
  <c r="K9" i="49"/>
  <c r="I10" i="49"/>
  <c r="K10" i="49" s="1"/>
  <c r="I11" i="49"/>
  <c r="K11" i="49" s="1"/>
  <c r="I12" i="49"/>
  <c r="K12" i="49" s="1"/>
  <c r="I13" i="49"/>
  <c r="K13" i="49" s="1"/>
  <c r="I14" i="49"/>
  <c r="K14" i="49" s="1"/>
  <c r="I15" i="49"/>
  <c r="K15" i="49"/>
  <c r="I16" i="49"/>
  <c r="K16" i="49" s="1"/>
  <c r="I17" i="49"/>
  <c r="K17" i="49"/>
  <c r="I18" i="49"/>
  <c r="K18" i="49" s="1"/>
  <c r="I19" i="49"/>
  <c r="K19" i="49" s="1"/>
  <c r="I20" i="49"/>
  <c r="K20" i="49" s="1"/>
  <c r="I21" i="49"/>
  <c r="K21" i="49" s="1"/>
  <c r="I22" i="49"/>
  <c r="K22" i="49" s="1"/>
  <c r="I23" i="49"/>
  <c r="K23" i="49"/>
  <c r="I24" i="49"/>
  <c r="K24" i="49" s="1"/>
  <c r="I25" i="49"/>
  <c r="K25" i="49"/>
  <c r="I26" i="49"/>
  <c r="K26" i="49" s="1"/>
  <c r="I27" i="49"/>
  <c r="K27" i="49" s="1"/>
  <c r="I28" i="49"/>
  <c r="K28" i="49" s="1"/>
  <c r="I29" i="49"/>
  <c r="K29" i="49" s="1"/>
  <c r="K5" i="48"/>
  <c r="K4" i="48"/>
  <c r="I4" i="47"/>
  <c r="K4" i="47" s="1"/>
  <c r="K5" i="47"/>
  <c r="K7" i="47"/>
  <c r="K8" i="47"/>
  <c r="K10" i="47"/>
  <c r="K12" i="47"/>
  <c r="K11" i="47"/>
  <c r="K13" i="47"/>
  <c r="I6" i="47"/>
  <c r="K6" i="47" s="1"/>
  <c r="I9" i="47"/>
  <c r="K9" i="47"/>
  <c r="K4" i="46"/>
  <c r="I5" i="46"/>
  <c r="K5" i="46" s="1"/>
  <c r="I6" i="46"/>
  <c r="K6" i="46"/>
  <c r="K10" i="46"/>
  <c r="K11" i="46"/>
  <c r="K12" i="46"/>
  <c r="K13" i="46"/>
  <c r="K19" i="46"/>
  <c r="I20" i="46"/>
  <c r="K20" i="46" s="1"/>
  <c r="K22" i="46"/>
  <c r="K26" i="46"/>
  <c r="K27" i="46"/>
  <c r="K17" i="46"/>
  <c r="I3" i="45"/>
  <c r="K3" i="45"/>
  <c r="I12" i="45"/>
  <c r="I4" i="44"/>
  <c r="I5" i="44"/>
  <c r="I9" i="44"/>
  <c r="I25" i="44"/>
  <c r="I28" i="44"/>
  <c r="I3" i="44"/>
  <c r="K3" i="44" s="1"/>
  <c r="I6" i="44"/>
  <c r="I7" i="44"/>
  <c r="I8" i="44"/>
  <c r="I10" i="44"/>
  <c r="I11" i="44"/>
  <c r="I12" i="44"/>
  <c r="I13" i="44"/>
  <c r="I14" i="44"/>
  <c r="I15" i="44"/>
  <c r="I16" i="44"/>
  <c r="I17" i="44"/>
  <c r="I18" i="44"/>
  <c r="I19" i="44"/>
  <c r="I21" i="44"/>
  <c r="I22" i="44"/>
  <c r="I23" i="44"/>
  <c r="I24" i="44"/>
  <c r="I26" i="44"/>
  <c r="I27" i="44"/>
  <c r="I29" i="44"/>
  <c r="I31" i="44"/>
  <c r="K3" i="42"/>
  <c r="I4" i="42"/>
  <c r="I7" i="42"/>
  <c r="I14" i="42"/>
  <c r="I3" i="41"/>
  <c r="K3" i="41" s="1"/>
  <c r="K4" i="41"/>
  <c r="K6" i="41"/>
  <c r="K13" i="41"/>
  <c r="K16" i="41"/>
  <c r="K17" i="41"/>
  <c r="I8" i="41"/>
  <c r="K8" i="41" s="1"/>
  <c r="K21" i="41"/>
  <c r="K11" i="41"/>
  <c r="K15" i="41"/>
  <c r="K23" i="41"/>
  <c r="I3" i="40"/>
  <c r="K3" i="40"/>
  <c r="I4" i="40"/>
  <c r="K4" i="40" s="1"/>
  <c r="I5" i="40"/>
  <c r="K5" i="40"/>
  <c r="I6" i="40"/>
  <c r="K6" i="40" s="1"/>
  <c r="K7" i="40"/>
  <c r="I8" i="40"/>
  <c r="K8" i="40"/>
  <c r="I9" i="40"/>
  <c r="K9" i="40" s="1"/>
  <c r="I10" i="40"/>
  <c r="K10" i="40"/>
  <c r="I11" i="40"/>
  <c r="K11" i="40" s="1"/>
  <c r="I12" i="40"/>
  <c r="K12" i="40" s="1"/>
  <c r="K4" i="39"/>
  <c r="K5" i="39"/>
  <c r="I13" i="38"/>
  <c r="K13" i="38"/>
  <c r="I31" i="38"/>
  <c r="K31" i="38" s="1"/>
  <c r="I32" i="38"/>
  <c r="K32" i="38"/>
  <c r="I12" i="38"/>
  <c r="K12" i="38" s="1"/>
  <c r="K29" i="38"/>
  <c r="K28" i="38"/>
  <c r="I33" i="38"/>
  <c r="K33" i="38" s="1"/>
  <c r="I3" i="37"/>
  <c r="K3" i="37"/>
  <c r="I4" i="37"/>
  <c r="K4" i="37" s="1"/>
  <c r="I5" i="37"/>
  <c r="K5" i="37" s="1"/>
  <c r="I6" i="37"/>
  <c r="K6" i="37" s="1"/>
  <c r="I7" i="37"/>
  <c r="K7" i="37" s="1"/>
  <c r="I8" i="37"/>
  <c r="K8" i="37" s="1"/>
  <c r="I9" i="37"/>
  <c r="K9" i="37"/>
  <c r="I10" i="37"/>
  <c r="K10" i="37" s="1"/>
  <c r="I10" i="36"/>
  <c r="I13" i="36"/>
  <c r="K3" i="36"/>
  <c r="I11" i="36"/>
  <c r="I4" i="36"/>
  <c r="I5" i="36"/>
  <c r="I6" i="36"/>
  <c r="I7" i="36"/>
  <c r="I8" i="36"/>
  <c r="I12" i="36"/>
  <c r="I14" i="36"/>
  <c r="I15" i="36"/>
  <c r="I12" i="34"/>
  <c r="K12" i="34" s="1"/>
  <c r="K4" i="34"/>
  <c r="K13" i="34"/>
  <c r="K12" i="32"/>
  <c r="K16" i="32"/>
  <c r="K20" i="32"/>
  <c r="K24" i="32"/>
  <c r="I4" i="30"/>
  <c r="K4" i="30"/>
  <c r="I3" i="30"/>
  <c r="K3" i="30" s="1"/>
  <c r="I5" i="30"/>
  <c r="K5" i="30"/>
  <c r="I6" i="30"/>
  <c r="K6" i="30" s="1"/>
  <c r="I7" i="30"/>
  <c r="K7" i="30"/>
  <c r="I8" i="30"/>
  <c r="K8" i="30" s="1"/>
  <c r="I9" i="30"/>
  <c r="K9" i="30"/>
  <c r="I10" i="30"/>
  <c r="K10" i="30" s="1"/>
  <c r="I12" i="30"/>
  <c r="K12" i="30"/>
  <c r="I7" i="29"/>
  <c r="I6" i="27"/>
  <c r="K6" i="27" s="1"/>
  <c r="K5" i="27"/>
  <c r="I12" i="8"/>
  <c r="I20" i="8"/>
  <c r="I27" i="8"/>
  <c r="I28" i="8"/>
  <c r="I5" i="28"/>
  <c r="K5" i="28"/>
  <c r="I6" i="28"/>
  <c r="K6" i="28" s="1"/>
  <c r="K4" i="28"/>
  <c r="K8" i="27"/>
  <c r="I13" i="53"/>
  <c r="K13" i="53" s="1"/>
  <c r="I11" i="53"/>
  <c r="K11" i="53" s="1"/>
  <c r="I10" i="53"/>
  <c r="K10" i="53" s="1"/>
  <c r="I9" i="53"/>
  <c r="K9" i="53" s="1"/>
  <c r="I8" i="53"/>
  <c r="K8" i="53" s="1"/>
  <c r="I4" i="53"/>
  <c r="K4" i="53" s="1"/>
  <c r="I7" i="52"/>
  <c r="K7" i="52" s="1"/>
  <c r="I6" i="52"/>
  <c r="K6" i="52" s="1"/>
  <c r="I5" i="52"/>
  <c r="I3" i="51"/>
  <c r="K3" i="51"/>
  <c r="K2" i="51"/>
  <c r="I3" i="50"/>
  <c r="I3" i="48"/>
  <c r="K3" i="48"/>
  <c r="I29" i="46"/>
  <c r="K29" i="46" s="1"/>
  <c r="I28" i="46"/>
  <c r="K28" i="46" s="1"/>
  <c r="I27" i="46"/>
  <c r="I25" i="46"/>
  <c r="K25" i="46" s="1"/>
  <c r="I24" i="46"/>
  <c r="K24" i="46" s="1"/>
  <c r="I23" i="46"/>
  <c r="K23" i="46" s="1"/>
  <c r="I22" i="46"/>
  <c r="I21" i="46"/>
  <c r="K21" i="46" s="1"/>
  <c r="I18" i="46"/>
  <c r="K18" i="46" s="1"/>
  <c r="I17" i="46"/>
  <c r="I16" i="46"/>
  <c r="K16" i="46" s="1"/>
  <c r="I15" i="46"/>
  <c r="K15" i="46" s="1"/>
  <c r="I14" i="46"/>
  <c r="K14" i="46" s="1"/>
  <c r="I9" i="46"/>
  <c r="K9" i="46" s="1"/>
  <c r="I8" i="46"/>
  <c r="K8" i="46" s="1"/>
  <c r="I7" i="46"/>
  <c r="K7" i="46" s="1"/>
  <c r="I3" i="46"/>
  <c r="K3" i="46" s="1"/>
  <c r="I11" i="45"/>
  <c r="I10" i="45"/>
  <c r="I9" i="45"/>
  <c r="I8" i="45"/>
  <c r="I7" i="45"/>
  <c r="I6" i="45"/>
  <c r="I5" i="45"/>
  <c r="I4" i="45"/>
  <c r="I3" i="43"/>
  <c r="K3" i="43" s="1"/>
  <c r="K2" i="43" s="1"/>
  <c r="I30" i="42"/>
  <c r="I29" i="42"/>
  <c r="I27" i="42"/>
  <c r="I26" i="42"/>
  <c r="I25" i="42"/>
  <c r="I22" i="42"/>
  <c r="I21" i="42"/>
  <c r="I20" i="42"/>
  <c r="I19" i="42"/>
  <c r="I18" i="42"/>
  <c r="I15" i="42"/>
  <c r="I11" i="42"/>
  <c r="I10" i="42"/>
  <c r="I9" i="42"/>
  <c r="I8" i="42"/>
  <c r="I6" i="42"/>
  <c r="I5" i="42"/>
  <c r="I24" i="41"/>
  <c r="K24" i="41" s="1"/>
  <c r="I23" i="41"/>
  <c r="I22" i="41"/>
  <c r="K22" i="41" s="1"/>
  <c r="I20" i="41"/>
  <c r="K20" i="41" s="1"/>
  <c r="I19" i="41"/>
  <c r="K19" i="41" s="1"/>
  <c r="I18" i="41"/>
  <c r="K18" i="41" s="1"/>
  <c r="I15" i="41"/>
  <c r="I14" i="41"/>
  <c r="K14" i="41" s="1"/>
  <c r="C13" i="41"/>
  <c r="I12" i="41"/>
  <c r="K12" i="41" s="1"/>
  <c r="I11" i="41"/>
  <c r="I10" i="41"/>
  <c r="K10" i="41" s="1"/>
  <c r="I9" i="41"/>
  <c r="K9" i="41" s="1"/>
  <c r="I7" i="41"/>
  <c r="K7" i="41" s="1"/>
  <c r="I5" i="41"/>
  <c r="K5" i="41" s="1"/>
  <c r="I6" i="39"/>
  <c r="K6" i="39" s="1"/>
  <c r="I5" i="39"/>
  <c r="I4" i="39"/>
  <c r="I3" i="39"/>
  <c r="K3" i="39" s="1"/>
  <c r="I34" i="38"/>
  <c r="K34" i="38" s="1"/>
  <c r="I30" i="38"/>
  <c r="K30" i="38" s="1"/>
  <c r="I27" i="38"/>
  <c r="K27" i="38" s="1"/>
  <c r="I26" i="38"/>
  <c r="K26" i="38" s="1"/>
  <c r="I25" i="38"/>
  <c r="K25" i="38" s="1"/>
  <c r="I24" i="38"/>
  <c r="K24" i="38" s="1"/>
  <c r="I23" i="38"/>
  <c r="K23" i="38" s="1"/>
  <c r="I22" i="38"/>
  <c r="K22" i="38" s="1"/>
  <c r="I21" i="38"/>
  <c r="K21" i="38" s="1"/>
  <c r="I20" i="38"/>
  <c r="K20" i="38" s="1"/>
  <c r="I19" i="38"/>
  <c r="K19" i="38" s="1"/>
  <c r="I18" i="38"/>
  <c r="K18" i="38" s="1"/>
  <c r="I17" i="38"/>
  <c r="K17" i="38" s="1"/>
  <c r="I16" i="38"/>
  <c r="K16" i="38" s="1"/>
  <c r="I15" i="38"/>
  <c r="K15" i="38" s="1"/>
  <c r="I14" i="38"/>
  <c r="K14" i="38" s="1"/>
  <c r="I11" i="38"/>
  <c r="K11" i="38" s="1"/>
  <c r="I10" i="38"/>
  <c r="K10" i="38" s="1"/>
  <c r="I9" i="38"/>
  <c r="K9" i="38" s="1"/>
  <c r="I8" i="38"/>
  <c r="K8" i="38" s="1"/>
  <c r="I7" i="38"/>
  <c r="K7" i="38" s="1"/>
  <c r="I6" i="38"/>
  <c r="K6" i="38" s="1"/>
  <c r="I5" i="38"/>
  <c r="K5" i="38" s="1"/>
  <c r="I4" i="38"/>
  <c r="K4" i="38" s="1"/>
  <c r="I3" i="38"/>
  <c r="K3" i="38"/>
  <c r="I15" i="34"/>
  <c r="K15" i="34" s="1"/>
  <c r="I14" i="34"/>
  <c r="K14" i="34" s="1"/>
  <c r="I13" i="34"/>
  <c r="I11" i="34"/>
  <c r="K11" i="34" s="1"/>
  <c r="I10" i="34"/>
  <c r="K10" i="34" s="1"/>
  <c r="I9" i="34"/>
  <c r="K9" i="34" s="1"/>
  <c r="I8" i="34"/>
  <c r="K8" i="34" s="1"/>
  <c r="I7" i="34"/>
  <c r="K7" i="34" s="1"/>
  <c r="I6" i="34"/>
  <c r="K6" i="34" s="1"/>
  <c r="I5" i="34"/>
  <c r="K5" i="34" s="1"/>
  <c r="I4" i="34"/>
  <c r="I3" i="34"/>
  <c r="K3" i="34"/>
  <c r="I5" i="33"/>
  <c r="K5" i="33" s="1"/>
  <c r="I4" i="33"/>
  <c r="K4" i="33" s="1"/>
  <c r="I3" i="33"/>
  <c r="K3" i="33" s="1"/>
  <c r="I25" i="32"/>
  <c r="K25" i="32" s="1"/>
  <c r="I24" i="32"/>
  <c r="I23" i="32"/>
  <c r="K23" i="32" s="1"/>
  <c r="I22" i="32"/>
  <c r="K22" i="32" s="1"/>
  <c r="I21" i="32"/>
  <c r="K21" i="32" s="1"/>
  <c r="I20" i="32"/>
  <c r="I19" i="32"/>
  <c r="K19" i="32" s="1"/>
  <c r="I18" i="32"/>
  <c r="K18" i="32" s="1"/>
  <c r="I17" i="32"/>
  <c r="K17" i="32" s="1"/>
  <c r="I16" i="32"/>
  <c r="I15" i="32"/>
  <c r="K15" i="32" s="1"/>
  <c r="I14" i="32"/>
  <c r="K14" i="32" s="1"/>
  <c r="I13" i="32"/>
  <c r="K13" i="32" s="1"/>
  <c r="I12" i="32"/>
  <c r="I11" i="32"/>
  <c r="K11" i="32" s="1"/>
  <c r="I10" i="32"/>
  <c r="K10" i="32" s="1"/>
  <c r="I9" i="32"/>
  <c r="K9" i="32" s="1"/>
  <c r="I8" i="32"/>
  <c r="K8" i="32" s="1"/>
  <c r="I7" i="32"/>
  <c r="K7" i="32" s="1"/>
  <c r="I6" i="32"/>
  <c r="K6" i="32" s="1"/>
  <c r="I5" i="32"/>
  <c r="K5" i="32" s="1"/>
  <c r="I4" i="32"/>
  <c r="K4" i="32" s="1"/>
  <c r="I3" i="32"/>
  <c r="K3" i="32" s="1"/>
  <c r="I6" i="31"/>
  <c r="K6" i="31" s="1"/>
  <c r="I5" i="31"/>
  <c r="K5" i="31" s="1"/>
  <c r="I4" i="31"/>
  <c r="K4" i="31" s="1"/>
  <c r="I3" i="31"/>
  <c r="K3" i="31" s="1"/>
  <c r="I11" i="29"/>
  <c r="I10" i="29"/>
  <c r="I9" i="29"/>
  <c r="I8" i="29"/>
  <c r="I6" i="29"/>
  <c r="I5" i="29"/>
  <c r="I4" i="29"/>
  <c r="I3" i="29"/>
  <c r="K3" i="29" s="1"/>
  <c r="I7" i="28"/>
  <c r="K7" i="28" s="1"/>
  <c r="I4" i="28"/>
  <c r="K3" i="28"/>
  <c r="I3" i="28"/>
  <c r="I8" i="27"/>
  <c r="I7" i="27"/>
  <c r="K7" i="27" s="1"/>
  <c r="I4" i="27"/>
  <c r="K4" i="27" s="1"/>
  <c r="I3" i="27"/>
  <c r="K3" i="27"/>
  <c r="I26" i="8"/>
  <c r="I24" i="8"/>
  <c r="I23" i="8"/>
  <c r="I22" i="8"/>
  <c r="I21" i="8"/>
  <c r="I19" i="8"/>
  <c r="I18" i="8"/>
  <c r="I17" i="8"/>
  <c r="I13" i="8"/>
  <c r="I11" i="8"/>
  <c r="I9" i="8"/>
  <c r="I8" i="8"/>
  <c r="I7" i="8"/>
  <c r="I6" i="8"/>
  <c r="I5" i="8"/>
  <c r="I4" i="8"/>
  <c r="I3" i="8"/>
  <c r="K3" i="8"/>
  <c r="K2" i="54" l="1"/>
  <c r="K2" i="52"/>
  <c r="K2" i="50"/>
</calcChain>
</file>

<file path=xl/sharedStrings.xml><?xml version="1.0" encoding="utf-8"?>
<sst xmlns="http://schemas.openxmlformats.org/spreadsheetml/2006/main" count="3366" uniqueCount="1446">
  <si>
    <t>В 1 таблетке: валацикловира гидрохлорид 556 мг, в т.ч. валацикловир 500 мг</t>
  </si>
  <si>
    <t>42 таблеток в упаковке</t>
  </si>
  <si>
    <t>Зовиракс</t>
  </si>
  <si>
    <t>крем для наружного применения</t>
  </si>
  <si>
    <t>В 1 г крема: ацикловир 50 мг</t>
  </si>
  <si>
    <t>Флакон 5 г</t>
  </si>
  <si>
    <t>В 1 г мази: ацикловир микронизированный 30 мг</t>
  </si>
  <si>
    <t>туба 4,5 г</t>
  </si>
  <si>
    <t>250 мг</t>
  </si>
  <si>
    <t>Иммунал</t>
  </si>
  <si>
    <t>Эхинацеи пурпурной травы сок</t>
  </si>
  <si>
    <t>В 1 мл капель: сок травы эхинацеи пурпурной 0,8 мл</t>
  </si>
  <si>
    <t>В 1 таблетке: высушенный сок травы эхинацеи пурпурной 80 мг</t>
  </si>
  <si>
    <t>Ингавирин</t>
  </si>
  <si>
    <t>Имидазолилэтанамид пентандиовой кислоты</t>
  </si>
  <si>
    <t>В 1 капсуле: 2-(имидазол-4-ил)-этанамид пентандиовой-1,5 кислоты 90 мг</t>
  </si>
  <si>
    <t>7 капсул в упаковке</t>
  </si>
  <si>
    <t>ОКСОЛИНОВАЯ мазь</t>
  </si>
  <si>
    <t>Тетраоксотетрагидронафталин</t>
  </si>
  <si>
    <t>мазь</t>
  </si>
  <si>
    <t>10 гр</t>
  </si>
  <si>
    <t>Полиоксидоний</t>
  </si>
  <si>
    <t>Азоксимера бромид</t>
  </si>
  <si>
    <t>В 1 ампуле: азоксимера бромид 6 мг</t>
  </si>
  <si>
    <t>Ампула 6 мг</t>
  </si>
  <si>
    <t>Реаферон-ЕС</t>
  </si>
  <si>
    <t>Интерферон альфа-2b</t>
  </si>
  <si>
    <t>В 1 ампуле: интерферона альфа-2b 3000000 МЕ, не более 5 мг донорского альбумина и 9,5 мг хлорида натрия</t>
  </si>
  <si>
    <t>Ретровир</t>
  </si>
  <si>
    <t>Зидовудин</t>
  </si>
  <si>
    <t>В 1 капсуле: зидовудин 100 мг</t>
  </si>
  <si>
    <t>Тамифлю</t>
  </si>
  <si>
    <t>Осельтамивир</t>
  </si>
  <si>
    <t>В 1 капсуле: осельтамивир 75 мг (в виде осельтамивира фосфата 98,5 мг)</t>
  </si>
  <si>
    <t>Циклоферон</t>
  </si>
  <si>
    <t>Меглюмина акридонацетат</t>
  </si>
  <si>
    <t>В 1 мл раствора: акридонуксусная кислота (в форме меглюмина акридонацетата) 125 мг</t>
  </si>
  <si>
    <t>Цитовир-3</t>
  </si>
  <si>
    <t>Альфа-глутамил-триптофан + Аскорбиновая кислота + Бендазол</t>
  </si>
  <si>
    <t>сироп [для детей]</t>
  </si>
  <si>
    <t>В 1 мл сиропа: Тимоген натрий (в пересчете на тимоген) 0,15 мг; бендазол 1,25 мг; аскорбиновая кислота 12,0 мг</t>
  </si>
  <si>
    <t>Препараты для лечения злокачественных образований</t>
  </si>
  <si>
    <t>Адрибластин быстрорастворимый</t>
  </si>
  <si>
    <t>Доксорубицин</t>
  </si>
  <si>
    <t>лиофилизат для приготовления раствора для внутрисосудистого и внутрипузырного введения</t>
  </si>
  <si>
    <t>В 1 флаконе: Доксорубицин 50 мг. Растворитель – вода для инъекций</t>
  </si>
  <si>
    <t>1 комплект (флакон 50 мг + ампула с растворителем 5,0 мл) в упаковке</t>
  </si>
  <si>
    <t>Алкеран</t>
  </si>
  <si>
    <t>Мелфалан</t>
  </si>
  <si>
    <t>В 1 таблетке: мелфалан 2 мг</t>
  </si>
  <si>
    <t>25 таблеток в упаковке</t>
  </si>
  <si>
    <t>Веро-Блеомицин</t>
  </si>
  <si>
    <t>Блеомицин</t>
  </si>
  <si>
    <t>лиофилизат для приготовления раствора для инъекций</t>
  </si>
  <si>
    <t>В 1 флаконе: Блеомицин 15 мг</t>
  </si>
  <si>
    <t>Винкристин</t>
  </si>
  <si>
    <t>В 1 мл раствора: Винкристин 1 мг</t>
  </si>
  <si>
    <t>В 1 флаконе: филграстим 30 млн ЕД (300 мкг) 48 млн ЕД (480 мкг). вода для инъекций во флаконе 1 мл (30 млн ЕД) или 1,6 мл (48 млн ЕД); в пачке картонной 1 или 5 флаконов.- Раствор Нейпоген для подкожного введения 1 шпр.-тюб.:филграстим 30 млн ЕД (300 мкг) 48 млн ЕД (480 мкг)вспомогательные вещества: сорбитол, полисорбат 80, кислота уксусная ледяная, натрия гидроксид, вода для инъекций в шприц-тюбике 0,5 мл в комплекте с иглой для инъекций; в пачке картонной 1 или 5 комплектов.</t>
  </si>
  <si>
    <t>Вакцина способствует выработке иммунитета к дифтерии, коклюшу и столбняку</t>
  </si>
  <si>
    <t>суспензия для внутримышечного введения</t>
  </si>
  <si>
    <t>Дозировка: 1 доза 0,5 мл. В 1 дозе вакцины: дифтерийный анатоксин, не менее 30 МЕ + столбнячный анатоксин 40 МЕ + коклюшный анатоксин (КА) 25 мкг + филаментозный гемагглютинин (ФГА) 25 мкг + белок наружной мембраны (пертактин) (с молекулярной массой 69 кД) 8 мкг</t>
  </si>
  <si>
    <t>В упаковке 2 шприца одноразовых по 0,5 мл (по 1 дозе), иглы инъекционные в комплекте</t>
  </si>
  <si>
    <t>Инфлювак 0,5 мл №1</t>
  </si>
  <si>
    <t>Вакцина способствует выработке иммунитета к вирусам гриппа типа А и В</t>
  </si>
  <si>
    <t>суспензия для внутримышечного и подкожного введения</t>
  </si>
  <si>
    <t>Вакцина трехвалентная, инактивированная. Дозировка: 1 доза 0,5 мл. В 1 дозе вакцины: гемагглютинин (ГА) и нейраминидаза (НА) следующих вирусных штаммов: А (H3N2) 15 мкг ГА + А (H1N1) 15 мкг ГА + B 15 мкг ГА</t>
  </si>
  <si>
    <t>В упаковке 1 шприц одноразовый 0,5 мл (1 доза), игла инъекционная в комплекте</t>
  </si>
  <si>
    <t>Окавакс 0,5 мл №1</t>
  </si>
  <si>
    <t>Вакцина индуцирует специфический гуморальный и клеточный иммунитет, подавлятощий размножение вируса ветряной оспы</t>
  </si>
  <si>
    <t>лиофилизат для приготовления раствора для подкожного введения</t>
  </si>
  <si>
    <t>1 комплект (флакон 50 мг + флакон с растворителем 50,0 мл) в упаковке</t>
  </si>
  <si>
    <t>капли для приема внутрь</t>
  </si>
  <si>
    <t>В 1 мл раствора: актовегина концентрат (в пересчете на сухой депротеинизированный гемодериват крови телят) 40 мг</t>
  </si>
  <si>
    <t>Ампула 10,0 мл</t>
  </si>
  <si>
    <t>Аминокапроновая кислота</t>
  </si>
  <si>
    <t>В 1 мл раствора: Аминокапроновая кислота 50 мг</t>
  </si>
  <si>
    <t>Флакон, бутылка, пакет или мешок для инфузионных препаратов 100,0 мл</t>
  </si>
  <si>
    <t>Арикстра</t>
  </si>
  <si>
    <t>Фондапаринукс натрия</t>
  </si>
  <si>
    <t>раствор для подкожного введения</t>
  </si>
  <si>
    <t>В 1 шприце: фондапаринукс натрия 2,5 мг</t>
  </si>
  <si>
    <t>шприц одноразовый 2,5 мл</t>
  </si>
  <si>
    <t>10 шприцев в упаковке в комплекте с иглами инъекционными (10 шт.)</t>
  </si>
  <si>
    <t>ацетилсалициловая кислота</t>
  </si>
  <si>
    <t>таблетки, покрытые кишечнорастворимой оболочкой</t>
  </si>
  <si>
    <t>в 1 таблетке: ацетилсалициловой кислоты 100 мг</t>
  </si>
  <si>
    <t>56 таблеток в упаковке</t>
  </si>
  <si>
    <t>Варфарин Никомед</t>
  </si>
  <si>
    <t>Варфарин</t>
  </si>
  <si>
    <t>В 1 таблетке: варфарин натрия 2,5 мг</t>
  </si>
  <si>
    <t>Волювен</t>
  </si>
  <si>
    <t>Гидроксиэтилкрахмал</t>
  </si>
  <si>
    <t>Вакцина способствует выработке иммунитета к дифтерии, коклюшу, полиомиелиту, столбняку и инвазивной инфекции, вызываемой Haemophilus influenzae типа b (менингит, септицемия и др.)</t>
  </si>
  <si>
    <t>лиофилизат для приготовления суспензии для внутримышечного введения</t>
  </si>
  <si>
    <t>Флакон или контейнер для инфузий 1000,0 мл</t>
  </si>
  <si>
    <t>Флакон или контейнер для инфузий 200,0 мл</t>
  </si>
  <si>
    <t>Флакон или контейнер для инфузий 500,0 мл</t>
  </si>
  <si>
    <t>Губка гемостатическая коллагеновая</t>
  </si>
  <si>
    <t>Борная кислота + Нитрофурал + [Коллаген]</t>
  </si>
  <si>
    <t>Губка</t>
  </si>
  <si>
    <t>Пластина размером 50х50 мм (11 мм (d), приготовленная из раствора коллагена, полученного из кожи или сухожилий крупного рогатого скота. В 1 г сухой губки: борной кислоты 12,5 мг + фурацилина 7,5 мг</t>
  </si>
  <si>
    <t>10 шт в стерильной упаковке</t>
  </si>
  <si>
    <t>Пластина размером 90х90 (11 мм (d), приготовленная из раствора коллагена, полученного из кожи или сухожилий крупного рогатого скота. В 1 г сухой губки: борной кислоты 12,5 мг + фурацилина 7,5 мг</t>
  </si>
  <si>
    <t>Зилт</t>
  </si>
  <si>
    <t>В 1 таблетке: клопидогрела гидросульфат 97,875 мг, что соответствует содержанию клопидогрела 75 мг</t>
  </si>
  <si>
    <t>Инфезол 40</t>
  </si>
  <si>
    <t>Аминокислоты для парентерального питания + Прочие препараты [Минералы]</t>
  </si>
  <si>
    <t>В 1 мл раствора: Хлоргексидин 0,5 мг,спирт этиловый 70%-до 100мл</t>
  </si>
  <si>
    <t>раствор водно-спиртовый  для местного и наружного применения</t>
  </si>
  <si>
    <t>порошок  для внутреннего применения</t>
  </si>
  <si>
    <t>В 1 флаконе 200 мл.</t>
  </si>
  <si>
    <t>В 1 г мази: депротеинизированный диализат из крови здоровых молочных телят (в пересчете на сухое вещество) 2,07 мг</t>
  </si>
  <si>
    <t>Церебролизат</t>
  </si>
  <si>
    <t>Мозга крупного рогатого скота гидролизат</t>
  </si>
  <si>
    <t>В 1 мл раствора: гидролизат головного мозга крупного рогатого скота, содержащий свободные аминокислоты и пептиды, в т.ч.: L-лизин 1,9±0,95 мг + L-гистидин 0,6±0,3 м + L-аргинин 1,7±0,9 мг + аспарагиновая кислота 1,8±0,8 мг + L-треонин 1,4±0,7 мг + серин 2,3±0,95 мг + L-глутаминовая кислота 5±1,25 мг + L-аланин 3,5±1,75 мг + L-пролин 1,2±0,5 мг + глицин 1,4±0,7 мг + L-валин 2,7±1,35 мг + L-метионин 1,3±0,65 мг + L-лейцин 4±2 мг + L-фенилаланин 1±0,5 мг + изолейцин 2,2±1,4 мг + тирозин 0,4±0,25 мг</t>
  </si>
  <si>
    <t>Церебролизин</t>
  </si>
  <si>
    <t>комплекс пептидов головного мозга свиньи</t>
  </si>
  <si>
    <t>Кинешемская прядильно-ткацк.фабр.,плотность-36.</t>
  </si>
  <si>
    <t>БИНТ Н/СТЕР 5Х10</t>
  </si>
  <si>
    <t>БИНТ СТЕР 7Х14</t>
  </si>
  <si>
    <t>БИНТ СТЕР 5Х10</t>
  </si>
  <si>
    <t>ВАТА ХИРУРГИЧЕСКАЯ Н/СТ-100Г</t>
  </si>
  <si>
    <t>УП.</t>
  </si>
  <si>
    <t>ВАТА ХИРУРГИЧЕСКАЯ Н/СТ-250Г</t>
  </si>
  <si>
    <t>МАРЛЯ МЕДИЦИНСКАЯ отрез 10м</t>
  </si>
  <si>
    <t>МАРЛЯ МЕДИЦИНСКАЯ рулон 1000м</t>
  </si>
  <si>
    <t>САЛФЕТКА СТЕРИЛ.16Х14 №10</t>
  </si>
  <si>
    <t>САЛФЕТКА СТЕРИЛ.45Х29 №5</t>
  </si>
  <si>
    <t>САЛФЕТКА СПИРТОВАЯ 50ммх75мм №160</t>
  </si>
  <si>
    <t>Расходный  перевязочный материал</t>
  </si>
  <si>
    <t>БИНТ ТРУБЧАТЫЙ №4</t>
  </si>
  <si>
    <t>БИНТ ТРУБЧАТЫЙ №5</t>
  </si>
  <si>
    <t>БИНТ ТРУБЧАТЫЙ №6</t>
  </si>
  <si>
    <t>БИНТ ЭЛАСТ 12СМХ5М</t>
  </si>
  <si>
    <t>90 таблеток в упаковке</t>
  </si>
  <si>
    <t>магния сульфат</t>
  </si>
  <si>
    <t>в 1 мл раствора: магния сульфата 250 мг</t>
  </si>
  <si>
    <t>ампула 5,0 мл</t>
  </si>
  <si>
    <t>таблетки жевательные</t>
  </si>
  <si>
    <t>Флакон, бутылка, пакет или мешок для инфузионных препаратов 200,0 мл</t>
  </si>
  <si>
    <t>Флакон, бутылка, пакет или мешок для инфузионных препаратов 400,0 мл</t>
  </si>
  <si>
    <t>Натрия гидрокарбонат</t>
  </si>
  <si>
    <t>В 1 мл раствора: Натрия гидрокарбонат 50 мг</t>
  </si>
  <si>
    <t>Натрия хлорид</t>
  </si>
  <si>
    <t>В 1 мл раствора: Натрия хлорид 90 мг</t>
  </si>
  <si>
    <t>Плавикс</t>
  </si>
  <si>
    <t>фл</t>
  </si>
  <si>
    <t>БИНТ ГИПСОВЫЙ 3х20см</t>
  </si>
  <si>
    <t>БИНТ Н/СТЕР 7Х14</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</si>
  <si>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пыльце </t>
    </r>
    <r>
      <rPr>
        <sz val="8"/>
        <rFont val="Times New Roman"/>
        <family val="1"/>
        <charset val="204"/>
      </rPr>
      <t>амброзии полыннолистной. Содержание аллергена в 1,0 мл жидкости 10000 PNU</t>
    </r>
  </si>
  <si>
    <t>Аллерген – флакон 5,0 мл. Тест-контрольный раствор – флакон 4,5 мл. Жидкость для разведения – флакон 4,5 мл</t>
  </si>
  <si>
    <t>В упаковке не менее 1 комплекта, состоящего из: 1 флакон с аллергеном, 1 флакон с тест-контрольным раствором, 7 флаконов с разводящей жидкостью, 1 флакон пустой (стерильный).</t>
  </si>
  <si>
    <t>АЛЛЕРГЕН из апельсина для диагностики</t>
  </si>
  <si>
    <t>Аллергены пищевые</t>
  </si>
  <si>
    <t>раствор для внутрикожного и подкожного введения</t>
  </si>
  <si>
    <t>Основа – раствор белково-полисахаридных комплексов, позволяющий диагностировать у больного при постановке кожных проб гиперчувствительность к цитрусовым (апельсин). Содержание аллергена в 1,0 мл жидкости 10000 PNU</t>
  </si>
  <si>
    <t>Аллерген – флакон 4,5-5,0 мл. Тест-контрольный раствор – флакон 4,5 мл.</t>
  </si>
  <si>
    <t>В упаковке не менее 1 комплекта, состоящего из: 1 флакон с аллергеном, 1 флакон с тест-контрольным раствором</t>
  </si>
  <si>
    <t>5л</t>
  </si>
  <si>
    <t>Шприц одноразовый 0,3 мл</t>
  </si>
  <si>
    <t>Эгитромб</t>
  </si>
  <si>
    <t>В 1 таблетке: активного вещества клопидогрела гидросульфата 97,86 мг (в пересчёте на клопидогрел 75 мг)</t>
  </si>
  <si>
    <t>Пакетик 5 г</t>
  </si>
  <si>
    <t>Ампула 4,0 мл</t>
  </si>
  <si>
    <t>капли глазные</t>
  </si>
  <si>
    <t>флакон-капельница 5,0 мл</t>
  </si>
  <si>
    <t>Флакон-капельница 5,0 мл</t>
  </si>
  <si>
    <t>арутимол</t>
  </si>
  <si>
    <t>тимолол</t>
  </si>
  <si>
    <t>флакон 5,0 мл</t>
  </si>
  <si>
    <t>в 1 мл жидкости: тимолола гидромалеат 6.83 мг, что соответствует содержанию тимолола 5 мг</t>
  </si>
  <si>
    <t>гидрокортизон</t>
  </si>
  <si>
    <t>в 1 г мази: гидрокортизона 5 мг</t>
  </si>
  <si>
    <t>туба 5 г</t>
  </si>
  <si>
    <t>капли глазные и ушные</t>
  </si>
  <si>
    <t xml:space="preserve">флакон-капельница 10,0 мл </t>
  </si>
  <si>
    <t>комбинил-дуо</t>
  </si>
  <si>
    <t xml:space="preserve">ципрофлоксацин + дексаметазон </t>
  </si>
  <si>
    <t>в 1 мл жидкости: ципрофлоксацина (в форме гидрохлорида) 3 мг + дексаметазона 1 мг</t>
  </si>
  <si>
    <t>офтальмоферон</t>
  </si>
  <si>
    <t>дифенгидрамин + интерферон альфа-2a</t>
  </si>
  <si>
    <t>в 1 мл жидкости: интерферона человеческого рекомбинантного альфа-2 не менее 10000 ме</t>
  </si>
  <si>
    <t>Офтан Дексаметазон</t>
  </si>
  <si>
    <t>В 1 мл капель: дексаметазона натрия фосфат 1,32 мг, что соответствует содержанию дексаметазона 1 мг</t>
  </si>
  <si>
    <t>таурин</t>
  </si>
  <si>
    <t>в 1 мл жидкости: таурина 40 мг</t>
  </si>
  <si>
    <t>тауфон</t>
  </si>
  <si>
    <t>тюбик-капельница 5,0 мл</t>
  </si>
  <si>
    <t>метилэтилпиридинол</t>
  </si>
  <si>
    <t>эмоксипин</t>
  </si>
  <si>
    <t>в 1 мл жидкости: метилэтилпиридинола 10 мг</t>
  </si>
  <si>
    <t>Актрапид НМ Пенфилл</t>
  </si>
  <si>
    <t>Инсулин растворимый [человеческий генно-инженерный]</t>
  </si>
  <si>
    <t>В 1 г мази: хондроитина сульфат (в пересчете на сухое вещество) 50 мг</t>
  </si>
  <si>
    <t>Туба или баночка 30 г</t>
  </si>
  <si>
    <t>Хондролон</t>
  </si>
  <si>
    <t>В 1 мл спрея: йод 10 мг + калия йодид 20 мг + глицерол 940 мг</t>
  </si>
  <si>
    <t>Флакон-капельница 25,0 мл</t>
  </si>
  <si>
    <t>панангин</t>
  </si>
  <si>
    <t>в 1 мл раствора: калия аспарагинат 45,2 мг,что соответствует содержанию к+ 10,33 мг + магния аспарагинат 40 мг,что соответствует содержанию mg2+ 3,37 мг</t>
  </si>
  <si>
    <t>Коплавикс</t>
  </si>
  <si>
    <t>Бензокаин + Печени акулы масло</t>
  </si>
  <si>
    <t>В 1 суппозитории: масло печени акулы 60 мг (3%) + бензокаин 206 мг (10.3%)</t>
  </si>
  <si>
    <t>12 суппозиториев в упаковке</t>
  </si>
  <si>
    <t>окомистин</t>
  </si>
  <si>
    <t>бензилдиметил-миристоиламино-пропиламмоний</t>
  </si>
  <si>
    <t>в 100 мл жидкости: мирамистина (бензилдиметил-миристоиламино-пропиламмония хлорид) 10 мг</t>
  </si>
  <si>
    <t>флакон-капельница 10,0 мл</t>
  </si>
  <si>
    <t>Синупрет</t>
  </si>
  <si>
    <t>экстракт из корня горечавки, цветков первоцвета, травы щавеля, цветков бузины, травы вербены</t>
  </si>
  <si>
    <t>24 таблетки в упаковке</t>
  </si>
  <si>
    <t>Нервохель</t>
  </si>
  <si>
    <t>нервохель</t>
  </si>
  <si>
    <t>Плацента композитум</t>
  </si>
  <si>
    <t>Релиф Адванс</t>
  </si>
  <si>
    <t>Вспомогательные компоненты: ароматизатор пищевой мятный или апельсиновый</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</si>
  <si>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(желток яйца куриного)</t>
    </r>
    <r>
      <rPr>
        <sz val="8"/>
        <rFont val="Times New Roman"/>
        <family val="1"/>
        <charset val="204"/>
      </rPr>
      <t>. Содержание аллергена в 1,0 мл жидкости 10000 PNU</t>
    </r>
  </si>
  <si>
    <t>АЛЛЕРГЕН из коровьего молока для диагностики</t>
  </si>
  <si>
    <t>Калия хлорид</t>
  </si>
  <si>
    <t>Кардиомагнил</t>
  </si>
  <si>
    <t>Курантил 25</t>
  </si>
  <si>
    <t>В 1 таблетке: Азатиоприн 50 мг</t>
  </si>
  <si>
    <t>Азатиоприн</t>
  </si>
  <si>
    <t>Тиоктовая кислота</t>
  </si>
  <si>
    <t>В 1 таблетке: тиоктовая (α-липоевая) кислота 600 мг</t>
  </si>
  <si>
    <t>Тиоктацид БВ</t>
  </si>
  <si>
    <t>Ампула или флакон 24,0 мл</t>
  </si>
  <si>
    <t>В 1 мл раствора: тиоктовая кислота (в форме трометамоловой соли) 25 мг</t>
  </si>
  <si>
    <t>Тиоктацид 600Т</t>
  </si>
  <si>
    <t>В 1 г пасты: стандартизированный депротеинизированный диализат из крови здоровых молочных телят (в пересчете на сухое вещество) 2,125 мг + полидоканол 600 10 мг. Основа пасты: натрия карбоксиметилцеллюлоза, желатин, пектин, полиэтилен 350 000, парафин жидкий.</t>
  </si>
  <si>
    <t>паста для местного применения</t>
  </si>
  <si>
    <t>стандартизированный депротеинизированный диализат из крови здоровых молочных телят + полидоканол</t>
  </si>
  <si>
    <t>Солкосерил дентальная адгезивная паста</t>
  </si>
  <si>
    <t>раствор для внутримышечного введения [масляный]</t>
  </si>
  <si>
    <t>Октолипен</t>
  </si>
  <si>
    <t>В 1 мл раствора: тиоктовая кислота (α-липоевая кислота) 30 мг</t>
  </si>
  <si>
    <t>В 1 капсуле: тиоктовая кислота (α-липоевая кислота) 300 мг</t>
  </si>
  <si>
    <t>В 1 таблетке: тиоктовой (α-липоевой) кислоты 300 мг</t>
  </si>
  <si>
    <t>Берлитион 300</t>
  </si>
  <si>
    <t>Ампула 24,0 мл</t>
  </si>
  <si>
    <t>растворитель для приготовления лекарственных форм для инъекций</t>
  </si>
  <si>
    <t>Вода</t>
  </si>
  <si>
    <t>Вода для инъекций</t>
  </si>
  <si>
    <t>В 1 мл раствора: сугаммадекс натрия 108,8 мг, что соответствует содержанию сугаммадекса 100 мг</t>
  </si>
  <si>
    <t>Сугаммадекс</t>
  </si>
  <si>
    <t>Брайдан</t>
  </si>
  <si>
    <t>В 1 мл раствора: флумазенил 0,1 мг</t>
  </si>
  <si>
    <t>Флумазенил</t>
  </si>
  <si>
    <t>Анексат</t>
  </si>
  <si>
    <t>В 1 мл раствора: свежие листья алоэ древовидного 360 мг</t>
  </si>
  <si>
    <t>Алоэ древовидного листья</t>
  </si>
  <si>
    <t>Алоэ экстракт жидкий</t>
  </si>
  <si>
    <t>Средства, стимулирующие метаболические процессы</t>
  </si>
  <si>
    <t>Алфлутоп</t>
  </si>
  <si>
    <t>биоактивный концентрат из мелкой морской рыбы</t>
  </si>
  <si>
    <t>В 1 мл раствора: биоактивный концентрат из мелкой морской рыбы (килька (Sprattus sprattus sprattus), мерланг черноморский (Odontogadus merlangus euxinus), пузанок черноморский (Alosa tanaica nordmanni), анчоус черноморский (Engraulis encrassicholus ponticus) 100 мкл</t>
  </si>
  <si>
    <t>натрия аденозинтрифосфат (атф)</t>
  </si>
  <si>
    <t>трифосаденин</t>
  </si>
  <si>
    <t>в 1 мл раствора: трифосаденина 10 мг</t>
  </si>
  <si>
    <t>ампула 1,0 мл</t>
  </si>
  <si>
    <t>Глицин</t>
  </si>
  <si>
    <t>таблетки подъязычные</t>
  </si>
  <si>
    <t>В 1 таблетке: Глицин 100 мг</t>
  </si>
  <si>
    <t>кардионат</t>
  </si>
  <si>
    <t>мельдоний</t>
  </si>
  <si>
    <t>в 1 мл раствора: триметилгидразиния пропионата дигидрат в пересчете на дигидрат без адсорбированной влаги 100 мг, в пересчете на безводное вещество – 80,2 мг</t>
  </si>
  <si>
    <t>Метилурацил</t>
  </si>
  <si>
    <t>Диоксометилтетрагидропиримидин</t>
  </si>
  <si>
    <t>В 1 таблетке: имидазолилэтанамид пентандиовой кислоты (Витаглутам) в пересчете на 100% вещество 0,1 г</t>
  </si>
  <si>
    <t>21 таблетка в упаковке</t>
  </si>
  <si>
    <t>Средства  антисептические и препараты химиотерапевтического действия</t>
  </si>
  <si>
    <t>Бетадин</t>
  </si>
  <si>
    <t>Повидон-Йод</t>
  </si>
  <si>
    <t>В 1 г мази: повидон-йод 100 мг</t>
  </si>
  <si>
    <t>раствор для местного и наружного применения</t>
  </si>
  <si>
    <t>В 1 мл раствора: повидон-йод 100 мг</t>
  </si>
  <si>
    <t>флакон 1000,0 мл</t>
  </si>
  <si>
    <t>Цена зе ед., руб.</t>
  </si>
  <si>
    <t>Сумма, руб.</t>
  </si>
  <si>
    <t>флакон-капельница 120,0 мл</t>
  </si>
  <si>
    <t>флакон-капельница 30,0 мл</t>
  </si>
  <si>
    <t>Борная кислота</t>
  </si>
  <si>
    <t>порошок для наружного применения</t>
  </si>
  <si>
    <t>В 1 пакетике: борной кислоты 10 г</t>
  </si>
  <si>
    <t>Пакетик 10 г</t>
  </si>
  <si>
    <t>раствор для местного и наружного применения [спиртовой]</t>
  </si>
  <si>
    <t>В 1 мл раствора: Борная кислота 30 мг</t>
  </si>
  <si>
    <t>тюбик-капельница или флакон-капельница 25,0 мл</t>
  </si>
  <si>
    <t>Бриллиантовый зеленый</t>
  </si>
  <si>
    <t>раствор для наружного применения [спиртовой]</t>
  </si>
  <si>
    <t>Вакцина поливалентная пневмококковая. Дозировка: 1 доза 0,5 мл. В 1 дозе: очищенных полисахаридов Streptococcus pneumoniae 25 мкг (каждого из 23 серотипов: 1, 2, 3, 4, 5, 6B, 7F, 8, 9N, 9V, 10A, 11A, 12F, 14, 15B, 17F, 18C, 19A, 19F, 20, 22F, 23F, 33F)</t>
  </si>
  <si>
    <t>Полиорикс 0,5 мл №1</t>
  </si>
  <si>
    <t>Вакцина вызывает выработку значительного количества нейтрализующих антител к вирусам полиомиелита 1, 2 и 3 типов</t>
  </si>
  <si>
    <t>Вакцина содержит инактивированные очищенные полиовирусы типов 1, 2 и 3, культивированные на клетках Vero и инактивированные формальдегидом. Дозировка: 1 доза 0,5 мл. В 1 дозе: инактивированный вирус полиомиелита типа 1 (D-антиген в единицах ИФА 40 ЕД) + инактивированный вирус полиомиелита типа 2 D-антиген в единицах ИФА 8 ЕД) + инактивированный вирус полиомиелита типа 3 (D-антиген в единицах ИФА 32 ЕД)</t>
  </si>
  <si>
    <t>В упаковке 1 флакон 0,5 мл (1 доза)</t>
  </si>
  <si>
    <t>Приорикс 0,5 мл №1</t>
  </si>
  <si>
    <t>Вакцина для выработки иммунитета к вирусам кори, краснухи и паротита</t>
  </si>
  <si>
    <t>В 1 таблетке: янтарная кислота 300 мг + инозин (рибоксин) 50 мг + никотинамид 25 мг + рибофлавина мононуклеотид 5 мг</t>
  </si>
  <si>
    <t>Иммунокорректоры</t>
  </si>
  <si>
    <t>Имунорикс</t>
  </si>
  <si>
    <t>Пидотимод</t>
  </si>
  <si>
    <t>В 1 флаконе (7 мл) раствора: пидотимод 400 мг</t>
  </si>
  <si>
    <t>Флакон 7,0 мл</t>
  </si>
  <si>
    <t>Пирогенал</t>
  </si>
  <si>
    <t>бактериальный липополисахарид</t>
  </si>
  <si>
    <t>В 1 мл раствора: бактериальный липополисахарид для внутримышечного введения 50 мкг</t>
  </si>
  <si>
    <t>Тималин</t>
  </si>
  <si>
    <t>Тимуса экстракт</t>
  </si>
  <si>
    <t>В 1 флаконе: тималин (экстракт тимуса крупного рогатого скота) 10 мг</t>
  </si>
  <si>
    <t>Флакон 10 мг</t>
  </si>
  <si>
    <t>Тимоген</t>
  </si>
  <si>
    <t>Альфа-глутамил-триптофан</t>
  </si>
  <si>
    <t>В 1 мл раствора: Тимоген натрий (в пересчете на тимоген) 100 мкг</t>
  </si>
  <si>
    <t>Уро-Ваксом</t>
  </si>
  <si>
    <t>Лизат бактерий [Esсheriсhia сoli]</t>
  </si>
  <si>
    <t>В 1 капсуле: лиофилизированный лизат бактерий Escherichia coli 6 мг</t>
  </si>
  <si>
    <t>Антигипоксанты и антиоксиданты</t>
  </si>
  <si>
    <t>Мексидол</t>
  </si>
  <si>
    <t>Этилметилгидроксипиридина сукцинат</t>
  </si>
  <si>
    <t>В 1 мл раствора: этилметилгидроксипиридина сукцинат 50 мг</t>
  </si>
  <si>
    <t>В 1 таблетке: этилметилгидроксипиридина сукцинат 125 мг</t>
  </si>
  <si>
    <t>Плазмозаменяющие растворы</t>
  </si>
  <si>
    <t>Рефортан ГЭК 10%</t>
  </si>
  <si>
    <t>В 1 мл: гидроксиэтилкрахмал (ГЭК 200/0,5) 100 мг</t>
  </si>
  <si>
    <t>Растворы для инъекций и ннфузий солевые</t>
  </si>
  <si>
    <t>Новокаин</t>
  </si>
  <si>
    <t>Прокаин</t>
  </si>
  <si>
    <t>В 1 мл раствора: Прокаин гидрохлорид 2,5 мг</t>
  </si>
  <si>
    <t>Растворы инфузионные</t>
  </si>
  <si>
    <t>Препараты для коррекции кислотно-основного состояния и ионного равновесия,сорбенты,комплексоны,прочие</t>
  </si>
  <si>
    <t>Аква Марис</t>
  </si>
  <si>
    <t>Морская вода</t>
  </si>
  <si>
    <t>АЛЛЕРГЕН из пыльцы одуванчика лекарственного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</si>
  <si>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одуванчика лекарственного. Содержание аллергена в 1,0 мл жидкости 10000 PNU</t>
    </r>
  </si>
  <si>
    <t>АЛЛЕРГЕН из пыльцы ольхи клейкой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</si>
  <si>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ольхи клейкой. Содержание аллергена в 1,0 мл жидкости 10000 PNU</t>
    </r>
  </si>
  <si>
    <t>АЛЛЕРГЕН из пера подушек для диагностики</t>
  </si>
  <si>
    <t>в 1 таблетке: калия аспарагината гемигидрат 166,3 мг, что соответствует содержанию калия аспарагината 158 мг + магния аспарагината тетрагидрат 175 мг, что соответствует содержанию магния аспарагината 140 мг</t>
  </si>
  <si>
    <t>Специфические антидоты</t>
  </si>
  <si>
    <t>Средства антикоагуляционные,фибринолитические</t>
  </si>
  <si>
    <t>Гепариновая мазь</t>
  </si>
  <si>
    <t>Гепарин натрия + Бензокаин + Бензилникотинат</t>
  </si>
  <si>
    <t>мазь для наружного применения</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</si>
  <si>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(мясо кролика)</t>
    </r>
    <r>
      <rPr>
        <sz val="8"/>
        <rFont val="Times New Roman"/>
        <family val="1"/>
        <charset val="204"/>
      </rPr>
      <t>. Содержание аллергена в 1,0 мл жидкости 10000 PNU</t>
    </r>
  </si>
  <si>
    <t>АЛЛЕРГЕН из мяса курицы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</si>
  <si>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(мясо курицы)</t>
    </r>
    <r>
      <rPr>
        <sz val="8"/>
        <rFont val="Times New Roman"/>
        <family val="1"/>
        <charset val="204"/>
      </rPr>
      <t>. Содержание аллергена в 1,0 мл жидкости 10000 PNU</t>
    </r>
  </si>
  <si>
    <t>АЛЛЕРГЕН из мяса утки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</si>
  <si>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(мясо утки)</t>
    </r>
    <r>
      <rPr>
        <sz val="8"/>
        <rFont val="Times New Roman"/>
        <family val="1"/>
        <charset val="204"/>
      </rPr>
      <t>. Содержание аллергена в 1,0 мл жидкости 10000 PNU</t>
    </r>
  </si>
  <si>
    <t>АЛЛЕРГЕН из пыльцы мятлика лугового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</si>
  <si>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мятлика лугового. Содержание аллергена в 1,0 мл жидкости 10000 PNU</t>
    </r>
  </si>
  <si>
    <t>Концентрированный раствор очищенной фракции Ig, выделенной спиртовым методом из плазмы крови здоровых доноров (проверенной на отсутствие поверхностного антигена вируса гепатита В и антител к ВИЧ (1 и 2) и к вирусу гепатита С), содержащей антитела к вирусу клещевого энцефалита. Концентрация белка 10-16%. Титр гемагглютинирующих антител к вирусу клещевого энцефалита не менее 1:80.</t>
  </si>
  <si>
    <t>Ампулы 1,0 мл</t>
  </si>
  <si>
    <t>Иммуноглобулин человека нормальный 1,5 мл/доза 1 доза №10</t>
  </si>
  <si>
    <t>Иммуноглобулин человека нормальный содержит IgG-антитела, присутствующие у здоровых людей. Препарат произведен из плазмы крови человека, полученной не менее чем от 1000 доноров. Распределение подклассов иммуноглобулина G в препарате близко-пропорционально их распределению в нативной плазме крови человека. В 1 дозе иммуноглобулин человека нормальный 1,5 мл.</t>
  </si>
  <si>
    <t>1 доза в ампуле</t>
  </si>
  <si>
    <t>Вакцины,анатоксины и токсины,применяемые в медицине и ветеринарии</t>
  </si>
  <si>
    <t>Акт-ХИБ 10 мкг 0,5 мл №1</t>
  </si>
  <si>
    <t>Вакцина способсвует выработке иммунитета к гнойно-септическим заболеваниям, вызываемым Haemophilus influenzae типа b</t>
  </si>
  <si>
    <t>Дозировка (содержание активных/действующих веществ)</t>
  </si>
  <si>
    <t>Фасовка</t>
  </si>
  <si>
    <t>Упаковка</t>
  </si>
  <si>
    <t>Ед. изм.</t>
  </si>
  <si>
    <t>Общее кол-во</t>
  </si>
  <si>
    <t>Цена за ед., руб.</t>
  </si>
  <si>
    <t>Стоимость, руб.</t>
  </si>
  <si>
    <t>таблетки</t>
  </si>
  <si>
    <t>100 таблеток в упаковке</t>
  </si>
  <si>
    <t>упак</t>
  </si>
  <si>
    <t>50 таблеток в упаковке</t>
  </si>
  <si>
    <t>Дексаметазон</t>
  </si>
  <si>
    <t>раствор для инъекций</t>
  </si>
  <si>
    <t>Ампула 1,0 мл</t>
  </si>
  <si>
    <t>25 ампул в упаковке</t>
  </si>
  <si>
    <t>шт</t>
  </si>
  <si>
    <t>5 ампул в упаковке</t>
  </si>
  <si>
    <t>1 флакон в упаковке</t>
  </si>
  <si>
    <t>флак</t>
  </si>
  <si>
    <t>лиофилизат для приготовления раствора для внутривенного и внутримышечного введения</t>
  </si>
  <si>
    <t>30 таблеток в упаковке</t>
  </si>
  <si>
    <t>Таблетки, покрытые пленочной оболочкой</t>
  </si>
  <si>
    <t>10 ампул в упаковке</t>
  </si>
  <si>
    <t>раствор для внутривенного и подкожного введения</t>
  </si>
  <si>
    <t>раствор для внутривенного и внутримышечного введения</t>
  </si>
  <si>
    <t>Флакон 100,0 мл</t>
  </si>
  <si>
    <t>Туба 30 г</t>
  </si>
  <si>
    <t>Актовегин</t>
  </si>
  <si>
    <t>депротеинизированный гемодериват крови телят</t>
  </si>
  <si>
    <t>Туба 20 г</t>
  </si>
  <si>
    <t>Туба 10 г</t>
  </si>
  <si>
    <t>Туба 5 г</t>
  </si>
  <si>
    <t>гель для наружного применения</t>
  </si>
  <si>
    <t>1 шт в упаковке</t>
  </si>
  <si>
    <t>АЛЛЕРГЕН из пыльцы циклахены дурнишниколистной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</si>
  <si>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циклахены дурнишниколистной. Содержание аллергена в 1,0 мл жидкости 10000 PNU</t>
    </r>
  </si>
  <si>
    <t>АЛЛЕРГЕН эпидермальный из шерсти кошки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</si>
  <si>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шерсти кошки. </t>
    </r>
    <r>
      <rPr>
        <sz val="8"/>
        <rFont val="Times New Roman"/>
        <family val="1"/>
        <charset val="204"/>
      </rPr>
      <t>Содержание аллергена в 1,0 мл жидкости 10000 PNU</t>
    </r>
  </si>
  <si>
    <t>АЛЛЕРГЕН эпидермальный из шерсти кролика для диагностики</t>
  </si>
  <si>
    <t>Кальция карбонат + Колекальциферол</t>
  </si>
  <si>
    <t>В 1 таблетке: кальция карбонат 1250 мг (эквивалентно элементарному кальцию 500 мг) + колекальциферол (витамин Дз) 5,0 мкг (200 ME) в виде концентрата колекальциферола 2,0 мг</t>
  </si>
  <si>
    <t>Магне B6</t>
  </si>
  <si>
    <t>Магний + пиридоксин</t>
  </si>
  <si>
    <t>В 1 таблетке: Магния лактата дигидрат (эквивалентно содержанию магния (Mg++) 48мг) 470 мг + Пиридоксина гидрохлорид 5 мг</t>
  </si>
  <si>
    <t>Магне B6 форте</t>
  </si>
  <si>
    <t>В 1 таблетке: магния цитрат 618,43 мг, что соответствует 100 мг магния (Mg++) + пиридоксина гидрохлорид 10 мг</t>
  </si>
  <si>
    <t>Магнерот</t>
  </si>
  <si>
    <t>Магния оротат</t>
  </si>
  <si>
    <t>В 1 таблетке: магния оротата дигидрат 500 мг, в т.ч. магний 32,8 мг</t>
  </si>
  <si>
    <t>Препараты кортикоидного действия</t>
  </si>
  <si>
    <t>Авамис</t>
  </si>
  <si>
    <t>Флутиказона фуроат</t>
  </si>
  <si>
    <t>спрей назальный дозированный</t>
  </si>
  <si>
    <t>В 1 дозе: флутиказона фуроат (микронизированный) 27,5 мкг</t>
  </si>
  <si>
    <t>флакон на 120 доз с дозирующим распыляющим устройством</t>
  </si>
  <si>
    <t>Адвантан</t>
  </si>
  <si>
    <t>Метилпреднизолона ацепонат</t>
  </si>
  <si>
    <t>В 1 г мази: метилпреднизолона ацепонат 1 мг</t>
  </si>
  <si>
    <t>Туба 15 г</t>
  </si>
  <si>
    <t>Акридерм</t>
  </si>
  <si>
    <t>Бетаметазон</t>
  </si>
  <si>
    <t>В 1 г мази: бетаметазона дипропионата 0,64 мг (эквивалентно 0,5 мг бетаметазона)</t>
  </si>
  <si>
    <t>Беклазон Эко</t>
  </si>
  <si>
    <t>Беклометазон</t>
  </si>
  <si>
    <t>аэрозоль для ингаляций дозированный</t>
  </si>
  <si>
    <t>В 1 дозе: беклометазона дипропионат 100 мкг</t>
  </si>
  <si>
    <t>Баллон (на 200 доз), снабженный ингаляционным устройством</t>
  </si>
  <si>
    <t>В 1 г мази: бетаметазона дипропионат 640 мкг, что соответствует содержанию бетаметазона 500 мкг</t>
  </si>
  <si>
    <t>Гидрокортизон</t>
  </si>
  <si>
    <t>Иммунологически активная белковая фракция, выделенная из плазмы крови доноров, проверенных на отсутствие поверхностного антигена вируса гепатита В (HBsAg) и антител к вирусу гепатита С и вирусам иммунодефицита человека ВИЧ-1 и ВИЧ-2. В 1 мл готового раствора иммуноглобулина человеческого нормального 50 мг. Растворитель – вода для инъекций</t>
  </si>
  <si>
    <t>1 флакон в упаковке, растворитель в комплекте</t>
  </si>
  <si>
    <t>Иммуноглобулин антирабический из сыворотки крови человека 150 МЕ/мл 1,0 мл №10</t>
  </si>
  <si>
    <t>Иммуноглобулин антирабический</t>
  </si>
  <si>
    <t>Буферный изотонический раствор специфического человеческого Ig, полученный из плазмы доноров, иммунизированных инактивированной вакциной для профилактики бешенства (на основе штамма Wistar, выращенного на культуре диплоидных клеток человека), и содержащий большое количество специфических антител. В 1 мл раствора иммуноглобулина антирабического 150 МЕ.</t>
  </si>
  <si>
    <t>Иммуноглобулин антирабический из сыворотки крови человека 150 МЕ/мл 5,0 мл №5</t>
  </si>
  <si>
    <t>Иммуноглобулин человека антистафилококковый 100 МЕ/доза №10</t>
  </si>
  <si>
    <t>Иммуноглобулин человека противостафилококковый</t>
  </si>
  <si>
    <t>В 1 мл раствора: комплекс пептидов (молекулярной массой не более 10000 дальтон), полученных из головного мозга свиньи 215,2 мг</t>
  </si>
  <si>
    <t>Средства противовирусные</t>
  </si>
  <si>
    <t>Средства перевязочные специальные</t>
  </si>
  <si>
    <t>БИНТ ГИПСОВЫЙ 3х10см</t>
  </si>
  <si>
    <t>DGM Pharma Apparate Hande (Мередиан)-Китай</t>
  </si>
  <si>
    <t>ШТ.</t>
  </si>
  <si>
    <t>БИНТ ГИПСОВЫЙ 3х15см</t>
  </si>
  <si>
    <t>В 1 мл раствора: Прокаин гидрохлорид 5 мг</t>
  </si>
  <si>
    <t>ЛЕЙКОПЛАСТЫРЬ БАКТЕРИЦИДНЫЙ 3,8х3,8</t>
  </si>
  <si>
    <t>ЛЕЙКОПЛАСТЫРЬ БАКТЕРИЦИДНЫЙ 2,5х7,2</t>
  </si>
  <si>
    <t xml:space="preserve">Лаума ,средней растяжимости                   </t>
  </si>
  <si>
    <t xml:space="preserve">Лаума ,средней растяжимости   </t>
  </si>
  <si>
    <t>средней растяжимости</t>
  </si>
  <si>
    <t>на тканевой основе</t>
  </si>
  <si>
    <t>на целлюлозной основе</t>
  </si>
  <si>
    <t>на полимерной основе</t>
  </si>
  <si>
    <t>Расходный  материал-салфетки для инъекций</t>
  </si>
  <si>
    <t>САЛФЕТКА СПИРТОВАЯ 60ммх100мм №1</t>
  </si>
  <si>
    <t>САЛФЕТКА СПИРТОВАЯ 60ммх100мм №15</t>
  </si>
  <si>
    <t xml:space="preserve">М.К.Асептика ООО,Югасепт ООО   </t>
  </si>
  <si>
    <t>Материалы хирургические, средства перевязочные специальные прчие (продукция Хартман)</t>
  </si>
  <si>
    <t>концентрат для приготовления раствора для внутрисосудистого и внутрипузырного введения</t>
  </si>
  <si>
    <t>В 1 мл готового раствора: Доксорубицин 2 мг</t>
  </si>
  <si>
    <t>В 1 флаконе: Доксорубицин 50 мг</t>
  </si>
  <si>
    <t>Зомета</t>
  </si>
  <si>
    <t>Золедроновая кислота</t>
  </si>
  <si>
    <t>В 1 флаконе: золедроновой кислоты моногидрат 4,264 мг, что соответствует содержанию золедроновой кислоты безводной 4 мг</t>
  </si>
  <si>
    <t>Кампто</t>
  </si>
  <si>
    <t>Иринотекан</t>
  </si>
  <si>
    <t>В 1 мл готового раствора: Иринотекан 20 мг</t>
  </si>
  <si>
    <t>Флакон 40,0 мл</t>
  </si>
  <si>
    <t>Карбоплатин</t>
  </si>
  <si>
    <t>В 1 мл готового раствора: Карбоплатин 10 мг</t>
  </si>
  <si>
    <t>Кселода</t>
  </si>
  <si>
    <t>Капецитабин</t>
  </si>
  <si>
    <t>В 1 таблетке: капецитабин 500 мг</t>
  </si>
  <si>
    <t>120 таблеток в упаковке</t>
  </si>
  <si>
    <t>Мабтера</t>
  </si>
  <si>
    <t>Рутуксимаб</t>
  </si>
  <si>
    <t>В 1 флаконе 500 мг.</t>
  </si>
  <si>
    <t>50 мл.</t>
  </si>
  <si>
    <t>В 1 флаконе 200 мг.</t>
  </si>
  <si>
    <t>Метотрексат</t>
  </si>
  <si>
    <t>В 1 мл раствора: Метотрексат 10 мг</t>
  </si>
  <si>
    <t>В 1 мл раствора: Метотрексат 5 мг</t>
  </si>
  <si>
    <t>метотрексат</t>
  </si>
  <si>
    <t>в 1 таблетке: метотрексата 2,5 мг</t>
  </si>
  <si>
    <t>Митомицин-С Киова ИЛИ Веро-Митомицин</t>
  </si>
  <si>
    <t>Кристаллы или кристаллический порошок сине-фиолетового цвета. Термостабилен, обладает высокой точкой плавления, легко растворяется в органических растворителях. Мол.масса 334.33. ИЛИ  Лиофилизат Веро-Митомицин для приготовления раствора для инъекций в виде пористой массы серого или серого с фиолетовым оттенком цвета.1 фл.:- митомицин 2 мг, 10 мг или 20 мг</t>
  </si>
  <si>
    <t>порошок для приготовления раствора для инъекций 2 мг - флаконы (10) - пачки картонные ИЛИ лиофилизат для приготовления раствора для инъекций 0,02 г - флаконы</t>
  </si>
  <si>
    <t>Нейпоген</t>
  </si>
  <si>
    <t>В 1 капсуле: железа сульфат 150 мг, в том числе железо 45 мг + аскорбиновая кислота 50 мг + рибофлавин 2 мг + тиамина мононитрат 2 мг + никотинамид 15 мг + пиридоксина гидрохлорид 1 мг + пантотеновая кислота 2,5 мг</t>
  </si>
  <si>
    <t>Флакон 15,0 мл</t>
  </si>
  <si>
    <t>Ферро-Фольгамма</t>
  </si>
  <si>
    <t>Железа сульфат + Фолиевая кислота + Цианокобаламин</t>
  </si>
  <si>
    <t>В 1 капсуле: железа сульфат 112,6 мг, в т.ч. железо (Fe2+) 37 мг + цианокобаламин (витамин B12) 10 мкг + фолиевая кислота (витамин Bc) 5 мг</t>
  </si>
  <si>
    <t>Феррум Лек</t>
  </si>
  <si>
    <t>Железа [III] гидроксид полиизомальтозат</t>
  </si>
  <si>
    <t>В 1 мл раствора: железа (III) гидроксид полиизомальтозат 50 мг</t>
  </si>
  <si>
    <t>Фраксипарин</t>
  </si>
  <si>
    <t>Надропарин кальция</t>
  </si>
  <si>
    <t>В 1 шприце (0,3 мл): надропарин кальций 2850 МЕ анти-Ха</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</si>
  <si>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(белок яйца куриного)</t>
    </r>
    <r>
      <rPr>
        <sz val="8"/>
        <rFont val="Times New Roman"/>
        <family val="1"/>
        <charset val="204"/>
      </rPr>
      <t>. Содержание аллергена в 1,0 мл жидкости 10000 PNU</t>
    </r>
  </si>
  <si>
    <t>АЛЛЕРГЕН из гречневой крупы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</si>
  <si>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(крупа гречневая)</t>
    </r>
    <r>
      <rPr>
        <sz val="8"/>
        <rFont val="Times New Roman"/>
        <family val="1"/>
        <charset val="204"/>
      </rPr>
      <t>. Содержание аллергена в 1,0 мл жидкости 10000 PNU</t>
    </r>
  </si>
  <si>
    <t>АЛЛЕРГЕН из желтка куриных яиц для диагностики</t>
  </si>
  <si>
    <t>В 1 таблетке: лигнина гидролизного 400 мг</t>
  </si>
  <si>
    <t>Хумулин НПХ</t>
  </si>
  <si>
    <t>Инсулин-изофан [человеческий генно-инженерный]</t>
  </si>
  <si>
    <t>суспензия для подкожного введения</t>
  </si>
  <si>
    <t>В 1 мл суспензии: инсулин-изофан (человеческий генно-инженерный) 100 МЕ</t>
  </si>
  <si>
    <t>Энтеродез</t>
  </si>
  <si>
    <t>Повидон</t>
  </si>
  <si>
    <t>В 1 пакетике: Поливинилпирролидон низкомолекулярный медицинский 12600±2700 (повидон) 5 г</t>
  </si>
  <si>
    <t>Янтарь-антитокс</t>
  </si>
  <si>
    <t>Янтарная кислота</t>
  </si>
  <si>
    <t>В 1 таблетке: Янтарная кислота 200 мг</t>
  </si>
  <si>
    <t>Ампула 1,0 мл. 5 ампул в упаковке</t>
  </si>
  <si>
    <t>ФЛ.</t>
  </si>
  <si>
    <t>Изделия медицинские из латекса и клеев</t>
  </si>
  <si>
    <t>НАПАЛЬЧНИК №100</t>
  </si>
  <si>
    <t xml:space="preserve">НАСАДКА ДЛЯ УЗИ (ПРЕЗЕРВАТИВЫ ДЛЯ УЗИ) VIVA №100 </t>
  </si>
  <si>
    <t>СОСКА МОЛОЧНАЯ</t>
  </si>
  <si>
    <t>Парфюмерная продукция и косметические средства</t>
  </si>
  <si>
    <t>АБРИКОСОВОЕ МАСЛО-25мл</t>
  </si>
  <si>
    <t>АСЕПТА БАЛЬЗАМ Д/ДЕСЕН АДГЕЗИВНЫЙ туба 10г</t>
  </si>
  <si>
    <t>КОНТРАКТУБЕКС гель 50г</t>
  </si>
  <si>
    <t>АСЕПТА ГЕЛЬ Д/ДЕСЕН С ПРОПОЛИСОМ туба 10г</t>
  </si>
  <si>
    <t>Дозировка: 1 доза 0,5 мл. В 1 дозе вакцины после растворения лиофилизата: вирус Varicella Zoster (штамм ОКА) живой аттенуированный не менее 1000 БОЕ. Вспомогательные компоненты: сахарозы не более 25 мг, антибиотиков (канамицина, эритромицина) в совокупности не более 9 мкг. Вакцина не должна содержать консервантов. В комплекте растворитель: вода для инъекций</t>
  </si>
  <si>
    <t>В упаковке 1 флакон 0,5 мл (1 доза), 1 флакон с растворителем 5,0 мл</t>
  </si>
  <si>
    <t>Пентаксим 0,5 мл №1</t>
  </si>
  <si>
    <t>Нейпоген, раствор для подкожного введения 30 млн.ЕД, 0.5 мл - шприц-тюбики /в комплекте с иглой инъекционной/ - пачки картонные.   Нейпоген, раствор для внутривенного и подкожного введения 30 млн.ЕД, 1 мл - флаконы (5) - пачки картонные</t>
  </si>
  <si>
    <t>Нейпомакс</t>
  </si>
  <si>
    <t>В 1 мл раствора: филграстим 300 мкг (30 млн ЕД)</t>
  </si>
  <si>
    <t>Флакон 1,0 мл</t>
  </si>
  <si>
    <t>тамоксифен</t>
  </si>
  <si>
    <t>в 1 таблетке: тамоксифена 20 мг</t>
  </si>
  <si>
    <t>УРО-БЦЖ МЕДАК</t>
  </si>
  <si>
    <t>ФЛУДАРА</t>
  </si>
  <si>
    <t>Флударабин</t>
  </si>
  <si>
    <t>В 1 таблетке 10 мг.</t>
  </si>
  <si>
    <t>Фторурацил</t>
  </si>
  <si>
    <t>раствор для внутрисосудистого и внутриполостного введения</t>
  </si>
  <si>
    <t>В 1 мл раствора: Фторурацил 50 мг</t>
  </si>
  <si>
    <t>Циклофосфан</t>
  </si>
  <si>
    <t>Циклофосфамид</t>
  </si>
  <si>
    <t>порошок для приготовления раствора для инъекций</t>
  </si>
  <si>
    <t>В 1 флаконе: Циклофосфамид 200 мг</t>
  </si>
  <si>
    <t>Флакон 200 мг</t>
  </si>
  <si>
    <t>Цисплатин</t>
  </si>
  <si>
    <t>концентрат для приготовления раствора для внутривенного введения</t>
  </si>
  <si>
    <t>В 1 мл готового раствора: Цисплатин 0,5 мг</t>
  </si>
  <si>
    <t>Флакон, бутылка, пакет или мешок для инфузионных препаратов 50,0 мл</t>
  </si>
  <si>
    <t>Эндоксан</t>
  </si>
  <si>
    <t>Вакцина формирует активный специфический иммунитет к различным серологическим типам (23) бактерий Streptococcus pneumoniae</t>
  </si>
  <si>
    <t>Стимулятор лейкопоэза</t>
  </si>
  <si>
    <t>Очищенная концентрированная стерильная сорбированная на алюминия гидроксиде взвесь инактивированного формалином вируса клещевого энцефалита, полученного путем репродукции его во взвешенной первичной культуре клеток куриных эмбрионов. Дозировка: 1 доза 0,5 мл. В 1 дозе: белка куриного эмбриона (антиген вируса клещевого энцефалита, титр в иммуноферментном анализе не менее 1:128 1 доза) не более 0,5 мкг. Вспомогательные компоненты: альбумин человеческий донорский не более 250 мкг, гель алюминия гидроксид 0,3-0,5 мг, сахароза не более 30 мг. Вакцина не должна содержать антибиотиков, формальдегида и консервантов</t>
  </si>
  <si>
    <t>МНН</t>
  </si>
  <si>
    <t>Форма выпуска</t>
  </si>
  <si>
    <t>Описание, дозировка</t>
  </si>
  <si>
    <t>Кол-во на год</t>
  </si>
  <si>
    <t>Кол-во на полугодие</t>
  </si>
  <si>
    <t>АЛЛЕРГЕНЫ</t>
  </si>
  <si>
    <t>АЛЛЕРГЕН из пыльцы амброзии полыннолистной для диагностики</t>
  </si>
  <si>
    <t>Аллергены трав пыльцевые</t>
  </si>
  <si>
    <t>раствор для накожного скарификационного нанесения, внутрикожного и подкожного введения</t>
  </si>
  <si>
    <t>спрей для местного применения (полости рта)</t>
  </si>
  <si>
    <t>Стерильный гипертонический раствор воды Адриатического моря с натуральными солями и микроэлементами (100%) в том числе: Na+не менее 7500 мг/л, K+не менее 200 мг/л, Ca2+не менее 250 мг/л, Mg2+не менее 1000 мг/л, Cl- не менее 16500 мг/л, SO42- не менее 1800 мг/л, HCO3 не менее 100 мг/л, Br- не менее 40 мг/л</t>
  </si>
  <si>
    <t>флакон 30,0 мл с распылительным устройством</t>
  </si>
  <si>
    <t>Аква Марис плюс</t>
  </si>
  <si>
    <t>спрей назальный</t>
  </si>
  <si>
    <t>100% стерильный гипертонический раствор воды Адриатического моря с натуральными микроэлементами. Не должен содержать консервантов. Содержание ионов (в 1 мл, не менее): натрий 7,5 мг, Кальций 0,25 мг, Калий 0,3 мг, Магний 1 мг, хлориды 16,5 мг, сульфаты 1,8 мг, гидрокарбонаты 0,1 мг, бромиды 0,04 мг</t>
  </si>
  <si>
    <t>По 30 мл (30,36 г) препарата во флакон из нейтрального стекла коричневого цвета, снабженный распылительным устройством и защитной крышкой из пропилена. - 1</t>
  </si>
  <si>
    <t>аспаркам</t>
  </si>
  <si>
    <t>В 10 г/152 г: эсдепаллетрин (эсбиол) 66 мг/1,008 г + пиперонила бутоксид 531 мг/8,064 г</t>
  </si>
  <si>
    <t>баллон аэрозольный 10 г с клапаном непрерывного действия</t>
  </si>
  <si>
    <t>Тантум верде</t>
  </si>
  <si>
    <t>Бензидамин</t>
  </si>
  <si>
    <t>В 1 мл раствора: бензидамина гидрохлорид 1,5 мг</t>
  </si>
  <si>
    <t>Флакон 120,0 мл</t>
  </si>
  <si>
    <t>спрей для местного применения дозированный</t>
  </si>
  <si>
    <t>В 1 дозе: бензидамина гидрохлорид 255 мкг</t>
  </si>
  <si>
    <t>флакон 30,0 мл (на 176 доз) с дозирующим устройством</t>
  </si>
  <si>
    <t>Фукорцин</t>
  </si>
  <si>
    <t>ацетон + борная кислота + резорцинол + фенол чистый + фуксин основной</t>
  </si>
  <si>
    <t>раствор для наружного применения</t>
  </si>
  <si>
    <t>В 1 мл раствора: ацетон 4,9% + борная кислота 0,8% + резорцинол 7,8% + фенол чистый 3,9% + фуксин основной 0,4%.  Вспомогательные вещества: спирт этиловый 95%</t>
  </si>
  <si>
    <t>Флакон 25,0 мл</t>
  </si>
  <si>
    <t>В 1 мл раствора: Хлоргексидин 0,5 мг</t>
  </si>
  <si>
    <t>цинка сульфат, борная кислота</t>
  </si>
  <si>
    <t>борная кислота + цинка сульфат</t>
  </si>
  <si>
    <t>в 1 мл жидкости: борная кислота 20 мг + цинка сульфат 2,5 мг</t>
  </si>
  <si>
    <t>Препараты,действующин на костную систему</t>
  </si>
  <si>
    <t>Акласта</t>
  </si>
  <si>
    <t>В 1 мл раствора: золедроновой кислоты моногидрат 5,33 мг, что соответствует содержанию золедроновой кислоты (безводной) 5 мг</t>
  </si>
  <si>
    <t>Флакон для инфузий 100,0 мл</t>
  </si>
  <si>
    <t>Бивалос</t>
  </si>
  <si>
    <t>Стронция ранелат</t>
  </si>
  <si>
    <t>порошок для приготовления суспензии для приема внутрь</t>
  </si>
  <si>
    <t>В 1 саше (2 г): стронция ранелата гидрат 2,632 г, что соответствует содержанию стронция ранелата безводного 2 г</t>
  </si>
  <si>
    <t>Саше 2 г</t>
  </si>
  <si>
    <t>28 саше в упаковке</t>
  </si>
  <si>
    <t>Дона</t>
  </si>
  <si>
    <t>Глюкозамин</t>
  </si>
  <si>
    <t>В 1 пакетике: глюкозамин (в форме сульфата) 1,5 г</t>
  </si>
  <si>
    <t>Пакетик (саше) 1,5 г</t>
  </si>
  <si>
    <t>В 1 мл раствора (ампула А): глюкозамин 200 мг. Ампула Б – растворитель</t>
  </si>
  <si>
    <t>Ампула А 2,0 мл + ампула Б 1,0 мл</t>
  </si>
  <si>
    <t>6 комплектов (по 6 ампул каждого вида) в упаковке</t>
  </si>
  <si>
    <t>Миакальцик</t>
  </si>
  <si>
    <t>Кальцитонин</t>
  </si>
  <si>
    <t>В 1 мл раствора: синтетический кальцитонин лосося 100 МЕ (1 МЕ соответствует примерно 0,2 мкг синтетического кальцитонина лосося)</t>
  </si>
  <si>
    <t>Структум</t>
  </si>
  <si>
    <t>Хондроитина сульфат</t>
  </si>
  <si>
    <t>В 1 капсуле: хондроитин сульфат натрия 500 мг</t>
  </si>
  <si>
    <t>Остеогенон</t>
  </si>
  <si>
    <t>оссеин-гидроксиапатитное соединение</t>
  </si>
  <si>
    <t>В 1 таблетке: оссеин-гидроксиапатитное соединение 830 мг</t>
  </si>
  <si>
    <t>Терафлекс</t>
  </si>
  <si>
    <t>В 100 г мази: Гепарин натрия 10000 ЕД  + Бензокаин 4 г + Бензилникотинат 0,08 г</t>
  </si>
  <si>
    <t>Туба 25 г</t>
  </si>
  <si>
    <t>АЛЛЕРГЕН из пыльцы овсяницы луговой для диагностики</t>
  </si>
  <si>
    <t>Концентрированный раствор иммунологически активной белковой фракции плазмы крови здоровых доноров (проверенной на отсутствие поверхностного антигена вируса гепатита В и антител к ВИЧ (1 и 2) и к вирусу гепатита С), содержащей антитела к стафилококковому экзотоксину. В 1 дозе раствора иммуноглобулина человека противостафилококкового 100 МЕ. Не должен содержать консервантов и антибиотиков.</t>
  </si>
  <si>
    <t>Ампулы 3,0-5,0 мл</t>
  </si>
  <si>
    <t>Иммуноглобулин человека против клещевого энцефалита  1,0 мл №10</t>
  </si>
  <si>
    <t>Иммуноглобулин против клещевого энцефалита</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</si>
  <si>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перу подушки. </t>
    </r>
    <r>
      <rPr>
        <sz val="8"/>
        <rFont val="Times New Roman"/>
        <family val="1"/>
        <charset val="204"/>
      </rPr>
      <t>Содержание аллергена в 1,0 мл жидкости 10000 PNU</t>
    </r>
  </si>
  <si>
    <t>АЛЛЕРГЕН эпидермальный из перхоти лошади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</si>
  <si>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перхоти лошади. </t>
    </r>
    <r>
      <rPr>
        <sz val="8"/>
        <rFont val="Times New Roman"/>
        <family val="1"/>
        <charset val="204"/>
      </rPr>
      <t>Содержание аллергена в 1,0 мл жидкости 10000 PNU</t>
    </r>
  </si>
  <si>
    <t>АЛЛЕРГЕН из пыльцы подсолнечника однолетнего для диагностики</t>
  </si>
  <si>
    <t>Торговое наименование</t>
  </si>
  <si>
    <t>МНН или активные (действующие) вещества</t>
  </si>
  <si>
    <t>Лекарственная форма</t>
  </si>
  <si>
    <t>Бария сульфат+Натрия цитрат</t>
  </si>
  <si>
    <t>пакеты из комбинированного материала 240г</t>
  </si>
  <si>
    <t>АЛЛЕРГЕН из хека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</si>
  <si>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(хек)</t>
    </r>
    <r>
      <rPr>
        <sz val="8"/>
        <rFont val="Times New Roman"/>
        <family val="1"/>
        <charset val="204"/>
      </rPr>
      <t>. Содержание аллергена в 1,0 мл жидкости 10000 PNU</t>
    </r>
  </si>
  <si>
    <t>В 1 драже: порошок корня горечавки 6 мг + порошок цветков первоцвета 18 мг + порошок травы щавеля 18 мг + порошок цветков бузины 18 мг + порошок травы вербены 18 мг</t>
  </si>
  <si>
    <t>50 драже в упаковке</t>
  </si>
  <si>
    <t>Лиотон 1000</t>
  </si>
  <si>
    <t>В 1 г геля: гепарина натриевая соль 1000 МЕ</t>
  </si>
  <si>
    <t>Туба 50 г</t>
  </si>
  <si>
    <t>Флакон 5,0 мл</t>
  </si>
  <si>
    <t>Средства антиагрегантные</t>
  </si>
  <si>
    <t>тромбо асс</t>
  </si>
  <si>
    <t>таблетки, покрытые кишечнорастворимой пленочной оболочкой</t>
  </si>
  <si>
    <t>Препараты,содержащие магний и железо,кальций</t>
  </si>
  <si>
    <t>Кальций-Д3 Никомед</t>
  </si>
  <si>
    <t>Скипидар д/ванн</t>
  </si>
  <si>
    <t>Скипар эмульсия для ванн белая-1л</t>
  </si>
  <si>
    <t>Скипар раствор для ванн желтый-1л</t>
  </si>
  <si>
    <t>фл.</t>
  </si>
  <si>
    <t>В 100 г капель: водно-спиртовой экстракт 29 г для приготовления 100 г водно-спиртового (этанол 16.0-19.0 об.%) экстракта из: корень горечавки 200 мг + цветки первоцвета 600 мг + трава щавеля 600 мг + цветки бузины 600 мг + трава вербены 600 мг</t>
  </si>
  <si>
    <t>флакон-капельница 100,0 мл</t>
  </si>
  <si>
    <t>систейн</t>
  </si>
  <si>
    <t>флакон 10,0 мл</t>
  </si>
  <si>
    <t>СОЛИДАГО КОМПОЗИТУМ</t>
  </si>
  <si>
    <t>Солидаго композитум</t>
  </si>
  <si>
    <t>Спаскупрель</t>
  </si>
  <si>
    <t>Спигелон</t>
  </si>
  <si>
    <t>Траумель С</t>
  </si>
  <si>
    <t>1 ампула 2,2 мл.</t>
  </si>
  <si>
    <t>Убихион композитум</t>
  </si>
  <si>
    <t>стрикс форте</t>
  </si>
  <si>
    <t>50 мг.</t>
  </si>
  <si>
    <t>РЕТИНАЛАМИН</t>
  </si>
  <si>
    <t>Полипептиды Сетчатки Глаз Скота</t>
  </si>
  <si>
    <t>ампулы</t>
  </si>
  <si>
    <t>Цель Т</t>
  </si>
  <si>
    <t>Церебрум композитум</t>
  </si>
  <si>
    <t>Фокусин</t>
  </si>
  <si>
    <t>Тамсулозин</t>
  </si>
  <si>
    <t>капсулы с модифицированным высвобождением</t>
  </si>
  <si>
    <t>В 1 капсуле: тамсулозина гидрохлорид 400 мкг</t>
  </si>
  <si>
    <t>Прочие</t>
  </si>
  <si>
    <t>Ботокс</t>
  </si>
  <si>
    <t>Ботулинический нейротоксин типа A-гемагглютинин комплекс</t>
  </si>
  <si>
    <t>100 ед.</t>
  </si>
  <si>
    <t>ГиперХаес</t>
  </si>
  <si>
    <t>В 1000 мл раствора: гидроксиэтилкрахмал (ГЭК) 200/0,5 60 г + натрия хлорид 72 г</t>
  </si>
  <si>
    <t>Флакон, бутылка, пакет или мешок для инфузионных препаратов 250,0 мл</t>
  </si>
  <si>
    <t>Диспорт</t>
  </si>
  <si>
    <t>Ботулинический токсин типа A-гемагглютинин комплекс</t>
  </si>
  <si>
    <t>лиофилизат для приготовления раствора для внутримышечного и подкожного введения</t>
  </si>
  <si>
    <t>В 1 флаконе (3 мл): Комплекс ботулинический токсин типа А гемагглютинин 500 ЕД</t>
  </si>
  <si>
    <t>Флакон 3,0 мл. 1 флакон в упаковке</t>
  </si>
  <si>
    <t>Калетра</t>
  </si>
  <si>
    <t>Лопинавир + Ритонавир</t>
  </si>
  <si>
    <t>В 1 таблетке: лопинавир 200 мг + ритонавир 50 мг</t>
  </si>
  <si>
    <t>Комбивир</t>
  </si>
  <si>
    <t>Зидовудин + Ламивудин</t>
  </si>
  <si>
    <t>В 1 таблетке: ламивудин 150 мг + зидовудин 300 мг</t>
  </si>
  <si>
    <t>Плазма-Лит 148 с 5% глюкозой</t>
  </si>
  <si>
    <t>Ампула 1,0 мл. 25 ампул в упаковке</t>
  </si>
  <si>
    <t>Дипроспан</t>
  </si>
  <si>
    <t>суспензия для инъекций</t>
  </si>
  <si>
    <t>В 1 мл суспензии: бетаметазона натрия фосфат 2,63 мг, что соответствует содержанию бетаметазона 2 мг + бетаметазона дипропионат 6,43 мг, что соответствует содержанию бетаметазона 5 мг</t>
  </si>
  <si>
    <t>Кеналог</t>
  </si>
  <si>
    <t>Триамцинолон</t>
  </si>
  <si>
    <t>В 1 мл суспензии: триамцинолона ацетонид 40 мг</t>
  </si>
  <si>
    <t>Кортомицетин</t>
  </si>
  <si>
    <t>Гидрокортизон + Хлорамфеникол</t>
  </si>
  <si>
    <t>В 100 г мази: гидрокортизона ацетата 0,5г + левомицетина 0,2г</t>
  </si>
  <si>
    <t>Лоринден А</t>
  </si>
  <si>
    <t>Салициловая кислота + Флуметазон</t>
  </si>
  <si>
    <t>В 1 г мази: флуметазона пивалат 200 мкг + салициловая кислота 30 мг</t>
  </si>
  <si>
    <t>Лоринден С</t>
  </si>
  <si>
    <t>Клиохинол + Флуметазон</t>
  </si>
  <si>
    <t>В 1 г мази: флуметазона пивалат 200 мкг + клиохинол 30 мг</t>
  </si>
  <si>
    <t>Метипред</t>
  </si>
  <si>
    <t>Метилпреднизолон</t>
  </si>
  <si>
    <t>В 1 флаконе: метилпреднизолона натрия сукцинат в перерасчете на метилпреднизолон 250 мг. Растворитель: вода для инъекций</t>
  </si>
  <si>
    <t>1 комплект (флакон 250 мг + ампулв 4,0 мл растворителя) в упаковке</t>
  </si>
  <si>
    <t>В 1 таблетке: метилпреднизолона 4 мг</t>
  </si>
  <si>
    <t>Полькортолон</t>
  </si>
  <si>
    <t>В 1 таблетке: триамцинолона 4 мг</t>
  </si>
  <si>
    <t>Преднизолон</t>
  </si>
  <si>
    <t>В 1 мл раствора: Преднизолона 30 мг</t>
  </si>
  <si>
    <t>Ампула 1,0 мл. 3 ампулы в упаковке</t>
  </si>
  <si>
    <t>Белогент</t>
  </si>
  <si>
    <t>Аллерген – флакон 4,5-5,0 мл. Тест-контрольный раствор – флакон 4,5 мл. Жидкость для разведения – флакон 4,5 мл</t>
  </si>
  <si>
    <t>В упаковке не менее 1 комплекта, состоящего из: 1 флакон с аллергеном, 1 флакон с тест-контрольным раствором, 8 флаконов с разводящей жидкостью, 1 флакон пустой (стерильный).</t>
  </si>
  <si>
    <t>АЛЛЕРГЕН из пыльцы конопли сорной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</si>
  <si>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конопли сорной. Содержание аллергена в 1,0 мл жидкости 10000 PNU</t>
    </r>
  </si>
  <si>
    <t>АЛЛЕРГЕН Аллерген из пыльцы костра прямого для диагностики</t>
  </si>
  <si>
    <t>Дексроза + Калия хлорид + Магния хлорид + Натрия ацетат + Натрия глюконат + Натрия хлорид</t>
  </si>
  <si>
    <t>В 1 л раствора: декстроза 50 г + калия хлорид 370 мг + магния хлорида гексагидрат 300 мг + натрия ацетат 3,68 г + натрия глюконат 5,02 г + натрия хлорид 5,26 г</t>
  </si>
  <si>
    <t>Флакон, бутылка, пакет или мешок для инфузионных препаратов 1000,0 мл</t>
  </si>
  <si>
    <t>Оликлиномель №7-1000 Е</t>
  </si>
  <si>
    <t>Аминокислоты для парентерального питания + Прочие препараты [Жировые эмульсии для парентерального питания + Декстроза + Минералы]</t>
  </si>
  <si>
    <t>эмульсия для инфузий</t>
  </si>
  <si>
    <t>Контейнер трехкамерный 1,5 л: 1 камера: 10% раствор аминокислот (600,0 мл); 2 камера: 40% раствор декстрозы (глюкозы) с кальцием (600,0 мл); 3 камера: 20% липидная эмульсия (300,0 мл)</t>
  </si>
  <si>
    <t>1 контейнер в упаковке</t>
  </si>
  <si>
    <t>Препараты поджелудочной железы</t>
  </si>
  <si>
    <t>Препараты из крови,селезенки и головного мозга животных и др.</t>
  </si>
  <si>
    <t>Гирудопрепараты</t>
  </si>
  <si>
    <t>Пиявка</t>
  </si>
  <si>
    <t>Сыворотки,иммуноглобулины</t>
  </si>
  <si>
    <t>Иммуновенин 25,0 мл №1</t>
  </si>
  <si>
    <t>Иммуноглобулин человека нормальный</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</si>
  <si>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пыльцы костра прямого. Содержание аллергена в 1,0 мл жидкости 10000 PNU</t>
    </r>
  </si>
  <si>
    <t>АЛЛЕРГЕН из пыльцы кукурузы обыкновенной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</si>
  <si>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кукурузы обыкновенной. Содержание аллергена в 1,0 мл жидкости 10000 PNU</t>
    </r>
  </si>
  <si>
    <t>АЛЛЕРГЕН из пыльцы лебеды татарской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</si>
  <si>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лебеды татарской. Содержание аллергена в 1,0 мл жидкости 10000 PNU</t>
    </r>
  </si>
  <si>
    <t>АЛЛЕРГЕН из пыльцы лещины обыкновенной для диагностики</t>
  </si>
  <si>
    <t>Эликсин</t>
  </si>
  <si>
    <t>Салициловая кислота + Календулы настойки + Эхинацеи экстракт</t>
  </si>
  <si>
    <t>В 1 мл раствора: Салициловой кислоты 20 мг + Календулы настойки 0,1 мл + Эхинацеи экстракта сухого 3 мг</t>
  </si>
  <si>
    <t>Флакон 1000,0 мл</t>
  </si>
  <si>
    <t>Эсмерон</t>
  </si>
  <si>
    <t>Рокурония бромид</t>
  </si>
  <si>
    <t>В 1 мл раствора: рокурония бромид 10 мг</t>
  </si>
  <si>
    <t>Сильнодействующие препараты-разные</t>
  </si>
  <si>
    <t>Циклодол</t>
  </si>
  <si>
    <t>Тригексифенидил</t>
  </si>
  <si>
    <t>В 1 таблетке: Тригексифенидил 2 мг</t>
  </si>
  <si>
    <t>Нимбекс</t>
  </si>
  <si>
    <t>Цисатракурия безилат</t>
  </si>
  <si>
    <t>В 1 мл раствора: цисатракурия безилат 2 мг</t>
  </si>
  <si>
    <t>Ретаболил</t>
  </si>
  <si>
    <t>Нандролон</t>
  </si>
  <si>
    <t>В 1 мл раствора: нандролона деканоат 50 мг (подсолнечном масле)</t>
  </si>
  <si>
    <t>Средства  лекарственные индивидуального приготовления</t>
  </si>
  <si>
    <t>Анестезин</t>
  </si>
  <si>
    <t>10 гр.</t>
  </si>
  <si>
    <t>упак.</t>
  </si>
  <si>
    <t>пор</t>
  </si>
  <si>
    <t>Вода очищенная</t>
  </si>
  <si>
    <t>400 мл.</t>
  </si>
  <si>
    <t xml:space="preserve">Вода </t>
  </si>
  <si>
    <t>Глицерин</t>
  </si>
  <si>
    <t>Глицерол</t>
  </si>
  <si>
    <t>В 1 флаконе: Глицерол 10 г</t>
  </si>
  <si>
    <t>В 1 флаконе: Глицерол 100 г</t>
  </si>
  <si>
    <t>флакон 200 мл.</t>
  </si>
  <si>
    <t>В 1 флаконе 50 мл.</t>
  </si>
  <si>
    <t>В 1 флаконе 20 мл.</t>
  </si>
  <si>
    <t>Люголя раствор 1%</t>
  </si>
  <si>
    <t>100 мл.</t>
  </si>
  <si>
    <t xml:space="preserve"> Йод кристаллический, йодистый калий,вода.</t>
  </si>
  <si>
    <t>Люголя раствор 2%</t>
  </si>
  <si>
    <t>Натрия бромид</t>
  </si>
  <si>
    <t>250 мл.</t>
  </si>
  <si>
    <t>стерильный раствор</t>
  </si>
  <si>
    <t>Натрия цитрат</t>
  </si>
  <si>
    <t>3, 8 %</t>
  </si>
  <si>
    <t>Тальк</t>
  </si>
  <si>
    <t>Магния гидросиликат</t>
  </si>
  <si>
    <t>Формалин</t>
  </si>
  <si>
    <t>Формальдегид</t>
  </si>
  <si>
    <t>Фурацилин</t>
  </si>
  <si>
    <t>0, 02%</t>
  </si>
  <si>
    <t>350 мл.</t>
  </si>
  <si>
    <t>В 1 капсуле: лиофилизированный лизат бактерий: Streptococcus pneumoniae, Haemophilus influenzae, Klebsiella pneumoniae, Klebsiella ozaenae, Staphylococcus aureus, Streptococcus viridans, Streptococcus pyogenes, Moraxella catarrhalis 7 мг</t>
  </si>
  <si>
    <t>Валтрекс</t>
  </si>
  <si>
    <t>Валацикловир</t>
  </si>
  <si>
    <t>Филграстим</t>
  </si>
  <si>
    <t>Активированный уголь</t>
  </si>
  <si>
    <t>В 1 таблетке: Активированный уголь 250 мг</t>
  </si>
  <si>
    <t>Фильтрум-СТИ</t>
  </si>
  <si>
    <t>Вакцина для профилактики дифтерии и столбняка адсорбированная, коклюша ацеллюлярная, полиомиелита инактивированная. Дозировка: 1 доза 0,5 мл. В 1 дозе вакцины после растворения лиофилизата: анатоксин дифтерийный не менее 30 МЕ + анатоксин столбнячный не менее 40 МЕ + анатоксин коклюшный 25 мкг + гемагглютинин филаментозный 25 мкг + вирус полиомиелита 1-го типа инактивированный 40 единиц D-антигена, вирус полиомиелита 2-го типа инактивированный 8 единиц D-антигена, вирус полиомиелита 3-го типа инактивированный 32 единицы D-антигена. 1 доза лиофилизата содержит: полисахарид Haemophilus influenzae тип b, конъюгированный со столбнячным анатоксином 10 мкг</t>
  </si>
  <si>
    <t>Пневмо 23 0,5 мл №1</t>
  </si>
  <si>
    <t>В 1 л раствора: L-аланин 4 г + глицин 7 г + L-аргинин 4,55 г + L-аспарагиновая кислота 2 г + L-глутаминовая кислота 5 г + L-гистидин 1,35 г + L-изолейцин 2,1 г + L-лизина гидрохлорид 2,5 г (что соответствует 2 г L-лизина)  + L-метионин 1,75 г + L-лейцин 2,75 г + L-фенилаланин 3,15 г + L-треонин 1,6 г + L-триптофан 0,5 г + L-валин 2,25 г + ксилит 50 г + натрия ацетат 3,4 г + калия хлорид 1,86 г + магния хлорид 0,51 г + натрия гидроксид 0,6 г + натрия дисульфит, максимум 0,02 г (что соответствует 12,5 мг SO2)</t>
  </si>
  <si>
    <t>калия хлорид</t>
  </si>
  <si>
    <t>концентрат для приготовления раствора для инфузий и приема внутрь</t>
  </si>
  <si>
    <t>в 1 мл раствора: калия хлорида 40 мг</t>
  </si>
  <si>
    <t>ампула 10,0 мл</t>
  </si>
  <si>
    <t>Кальция хлорид</t>
  </si>
  <si>
    <t>Лиофилизат для приготовления раствора для подкожного и внутримышечного введения</t>
  </si>
  <si>
    <t>Дозировка: 1 доза 0,5 мл. В 1 дозе вакцины: HBS-протеин, являющийся основным поверхностным антигеном вируса гепатита B (HBsAg) 10 мкг. Вакцина не должна содержать консервантов.</t>
  </si>
  <si>
    <t>Энджерикс В 20 мкг 0,5 мл №1</t>
  </si>
  <si>
    <t>Суспензия для внутримышечного введения для взрослых</t>
  </si>
  <si>
    <t>Дозировка: 1 доза 0,5 мл. В 1 дозе вакцины: HBS-протеин, являющийся основным поверхностным антигеном вируса гепатита B (HBsAg) 20 мкг. Вакцина не должна содержать консервантов.</t>
  </si>
  <si>
    <t>Вакцина способствует выработке клеточного и гуморального иммунитета к вирусу клещевого энцефалита</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</si>
  <si>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(свинина)</t>
    </r>
    <r>
      <rPr>
        <sz val="8"/>
        <rFont val="Times New Roman"/>
        <family val="1"/>
        <charset val="204"/>
      </rPr>
      <t>. Содержание аллергена в 1,0 мл жидкости 10000 PNU</t>
    </r>
  </si>
  <si>
    <t>Микст-АЛЛЕРГЕН из пыльцы деревьев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</si>
  <si>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деревьев</t>
    </r>
    <r>
      <rPr>
        <sz val="8"/>
        <color indexed="8"/>
        <rFont val="Times New Roman"/>
        <family val="1"/>
        <charset val="204"/>
      </rPr>
      <t xml:space="preserve"> (дуб черешчатый, ольха клейкая, береза висячая, клен ясенелистный, орешник (лещина обыкновенная), ясень обыкновенный). </t>
    </r>
    <r>
      <rPr>
        <sz val="8"/>
        <rFont val="Times New Roman"/>
        <family val="1"/>
        <charset val="204"/>
      </rPr>
      <t>Содержание аллергена в 1,0 мл жидкости 10000 PNU</t>
    </r>
  </si>
  <si>
    <t>В упаковке не менее 1 комплекта, состоящего из: 2 флакона с аллергеном, 1 флакон с тест-контрольным раствором, 7 флаконов с разводящей жидкостью, 1 флакон пустой (стерильный).</t>
  </si>
  <si>
    <t>Микст-АЛЛЕРГЕН из пыльцы луговых трав для диагностики</t>
  </si>
  <si>
    <t>В 1 мл раствора: Кальция хлорид 100 мг</t>
  </si>
  <si>
    <t>ацетилсалициловая кислота + магния гидроксид</t>
  </si>
  <si>
    <t>в 1 таблетке: ацетилсалициловой кислоты 150 мг +магния гидроксид 30,39 мг</t>
  </si>
  <si>
    <t>в 1 таблетке: ацетилсалициловой кислоты 75 мг +магния гидроксид 15,2 мг</t>
  </si>
  <si>
    <t>Клексан</t>
  </si>
  <si>
    <t>эноксапарин натрия</t>
  </si>
  <si>
    <t>Раствор для инъекций</t>
  </si>
  <si>
    <t>В 1 шприце (0,4 мл): эноксапарин натрия 4000 анти-Ха МЕ</t>
  </si>
  <si>
    <t>10 шприцов в цпаковке</t>
  </si>
  <si>
    <t>дипиридамол</t>
  </si>
  <si>
    <t>драже</t>
  </si>
  <si>
    <t>в 1 драже: дипиридамола 25 мг</t>
  </si>
  <si>
    <t>100 драже в упаковке</t>
  </si>
  <si>
    <t>120 драже в упаковке</t>
  </si>
  <si>
    <t>Лопирел</t>
  </si>
  <si>
    <t>В 1 таблетке: клопидогрела гидросульфат 97,87 мг, что эквивалентно содержанию клопидогрела основания 75 мг</t>
  </si>
  <si>
    <t>Живая комбинированная аттенуированная вакцина. Дозировка: 1 доза 0,5 мл. В 1 дозе: аттенуированный вакцинный штамм вируса кори (Schwarz) не менее 3,5 lgТЦД50 + аттенуированный вакцинный штамм вируса эпидемического паротита (RIT4385, производный Jeryl Lynn) не менее 4,3 lgТЦД50 + аттенуированный вакцинный штамм вируса краснухи (Wistar RA 27/3) не менее 3,5 lgТЦД50. Вспомогательные компоненты: неомицина сульфат не более 25 мкг. В комплекте растворитель: вода для инъекций</t>
  </si>
  <si>
    <t>В упаковке 1 флакон или ампула 0,5 мг (1 доза), 1 шприц одноразовый 0,5 мл с растворителем, иглы инъекционные в комплекте</t>
  </si>
  <si>
    <t>Энджерикс В 10 мкг 0,5 мл №1</t>
  </si>
  <si>
    <t>Вакцина индуцирует появление специфических гуморальных антител, обеспечивающих защиту против гепатита В</t>
  </si>
  <si>
    <t>Суспензия для внутримышечного введения для детей и подростков до 19 лет</t>
  </si>
  <si>
    <t>В 1 таблетке: клопидогрела гидросульфат (форма II) 97,875 мг, что соответствует содержанию клопидогрела 75 мг</t>
  </si>
  <si>
    <t>Полиглюкин</t>
  </si>
  <si>
    <t>Декстран [ср.мол.масса 50000-70000]</t>
  </si>
  <si>
    <t>В 1 л раствора: декстран (с молекулярной массой от 50000 до 70000) 60 мг</t>
  </si>
  <si>
    <t>Прадакса</t>
  </si>
  <si>
    <t>Дабигатрана этексилат</t>
  </si>
  <si>
    <t>В 1 капсуле: дабигатрана этексилата мезилат 126,83 мг, что соответствует содержанию дабигатрана этексилата 110 мг</t>
  </si>
  <si>
    <t>Йод + [Калия йодид + Поливиниловый спирт]</t>
  </si>
  <si>
    <t>В 1 флаконе (100 мл): йода кристаллического 0,1 г + йодистого калия 0,3 г + поливинилового спирта 0,9 г</t>
  </si>
  <si>
    <t>Калия перманганат</t>
  </si>
  <si>
    <t>порошок для приготовления раствора для местного и наружного применения</t>
  </si>
  <si>
    <t>В 1 флаконе (5 г): Калия перманганат</t>
  </si>
  <si>
    <t>Медифокс</t>
  </si>
  <si>
    <t>Перметрин</t>
  </si>
  <si>
    <t>концентрат для приготовления эмульсии для наружного применения</t>
  </si>
  <si>
    <t>В 1 мл готового раствора: Перметрин 50 мг</t>
  </si>
  <si>
    <t>Флакон или бутылка 500,0 мл</t>
  </si>
  <si>
    <t>Натрия тетраборат (бура)</t>
  </si>
  <si>
    <t>Натрия тетраборат</t>
  </si>
  <si>
    <t>В 1 мл раствора: Натрия тетраборат 200 мг</t>
  </si>
  <si>
    <t>Лижен</t>
  </si>
  <si>
    <t>200 мл.</t>
  </si>
  <si>
    <t>флакон</t>
  </si>
  <si>
    <t>Мирамистин</t>
  </si>
  <si>
    <t>Бензилдиметил-миристоиламино-пропиламмоний</t>
  </si>
  <si>
    <t>В 1 мл раствора: бензилдиметил-миристоиламино-пропиламмония хлорид (мирамистин) 0,1 мг</t>
  </si>
  <si>
    <t>Флакон 150,0 мл</t>
  </si>
  <si>
    <t>1 флакон в упаковке. В комплекте насадка-распылитель</t>
  </si>
  <si>
    <t>Пара плюс</t>
  </si>
  <si>
    <t>Малатион + Перметрин + Пиперонилбутоксид</t>
  </si>
  <si>
    <t>аэрозоль для наружного применения</t>
  </si>
  <si>
    <t>В 100 мл раствора: малатион 500 мг + перметрин 1 г + пиперонила бутоксид 4 г</t>
  </si>
  <si>
    <t>баллон с распылителем 116 г (100,0 мл)</t>
  </si>
  <si>
    <t>Перекись водорода</t>
  </si>
  <si>
    <t>Водорода пероксид</t>
  </si>
  <si>
    <t>В 1 мл раствора: Водорода пероксид 30 мг</t>
  </si>
  <si>
    <t>Спрегаль</t>
  </si>
  <si>
    <t>эсдепаллетрин (эсбиол) + пиперонила бутоксид</t>
  </si>
  <si>
    <t>75г</t>
  </si>
  <si>
    <t>В 1 флаконе: декстроза 75 г</t>
  </si>
  <si>
    <t>порошок</t>
  </si>
  <si>
    <t>50мл</t>
  </si>
  <si>
    <t>200г</t>
  </si>
  <si>
    <t>АЛЛЕРГЕН из пыльцы березы плакучей для диагностики</t>
  </si>
  <si>
    <t>Аллергены деревьев пыльцевые</t>
  </si>
  <si>
    <t>раствор для внутрикожного введения</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</si>
  <si>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березы плакучей. Содержание аллергена в 1,0 мл жидкости 10000 PNU</t>
    </r>
  </si>
  <si>
    <t>АЛЛЕРГЕН из библиотечной пыли для диагностики</t>
  </si>
  <si>
    <t>Аллергены бытовые</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</si>
  <si>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библиотечной пыли. </t>
    </r>
    <r>
      <rPr>
        <sz val="8"/>
        <rFont val="Times New Roman"/>
        <family val="1"/>
        <charset val="204"/>
      </rPr>
      <t>Содержание аллергена в 1,0 мл жидкости 10000 PNU</t>
    </r>
  </si>
  <si>
    <t>АЛЛЕРГЕН эпидермальный из волос человека для диагностики</t>
  </si>
  <si>
    <t>Аллергены животных</t>
  </si>
  <si>
    <r>
      <t>Основа – раствор белково-полисахаридных комплексов, позволяющий диагностировать у больного при постановке кожных проб гиперчувствительность к волосу человека.</t>
    </r>
    <r>
      <rPr>
        <sz val="8"/>
        <rFont val="Times New Roman"/>
        <family val="1"/>
        <charset val="204"/>
      </rPr>
      <t xml:space="preserve"> Содержание аллергена в 1,0 мл жидкости 10000 PNU</t>
    </r>
  </si>
  <si>
    <t>АЛЛЕРГЕН из говядины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</si>
  <si>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(говядина)</t>
    </r>
    <r>
      <rPr>
        <sz val="8"/>
        <rFont val="Times New Roman"/>
        <family val="1"/>
        <charset val="204"/>
      </rPr>
      <t>. Содержание аллергена в 1,0 мл жидкости 10000 PNU</t>
    </r>
  </si>
  <si>
    <t>АЛЛЕРГЕН дафнии для диагностики</t>
  </si>
  <si>
    <t>Глюкозамин + Хондроитина сульфат</t>
  </si>
  <si>
    <t>В 1 капсуле: глюкозамина гидрохлорид 500 мг +  хондроитин сульфат натрия 400 мг</t>
  </si>
  <si>
    <t>Хондроксид</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</si>
  <si>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подсолнечника однолетнего. Содержание аллергена в 1,0 мл жидкости 10000 PNU</t>
    </r>
  </si>
  <si>
    <t>АЛЛЕРГЕН из пыльцы полевицы белой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</si>
  <si>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полевицы белой. Содержание аллергена в 1,0 мл жидкости 10000 PNU</t>
    </r>
  </si>
  <si>
    <t>АЛЛЕРГЕН из пыльцы полыни горькой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</si>
  <si>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полыни горькой. Содержание аллергена в 1,0 мл жидкости 10000 PNU</t>
    </r>
  </si>
  <si>
    <t>АЛЛЕРГЕН из пыльцы пырея ползучего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</si>
  <si>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пырея ползучего. Содержание аллергена в 1,0 мл жидкости 10000 PNU</t>
    </r>
  </si>
  <si>
    <t>АЛЛЕРГЕН из пыльцы райграса пастбищного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</si>
  <si>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райграса пастбищного. Содержание аллергена в 1,0 мл жидкости 10000 PNU</t>
    </r>
  </si>
  <si>
    <t>1 флакон с аллергеном, 1 флакон с тест-контрольным раствором, 7 флаконов с разводящей жидкостью, 1 флакон пустой (стерильный).</t>
  </si>
  <si>
    <t>АЛЛЕРГЕН из пыльцы тимофеевки луговой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</si>
  <si>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тимофеевки луговой. Содержание аллергена в 1,0 мл жидкости 10000 PNU</t>
    </r>
  </si>
  <si>
    <t>АЛЛЕРГЕН из трески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</si>
  <si>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(треска)</t>
    </r>
    <r>
      <rPr>
        <sz val="8"/>
        <rFont val="Times New Roman"/>
        <family val="1"/>
        <charset val="204"/>
      </rPr>
      <t>. Содержание аллергена в 1,0 мл жидкости 10000 PNU</t>
    </r>
  </si>
  <si>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(молоко коровье)</t>
    </r>
    <r>
      <rPr>
        <sz val="8"/>
        <rFont val="Times New Roman"/>
        <family val="1"/>
        <charset val="204"/>
      </rPr>
      <t>. Содержание аллергена в 1,0 мл жидкости 10000 PNU</t>
    </r>
  </si>
  <si>
    <t>АЛЛЕРГЕН из овсяной крупы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</si>
  <si>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(крупа овсяная)</t>
    </r>
    <r>
      <rPr>
        <sz val="8"/>
        <rFont val="Times New Roman"/>
        <family val="1"/>
        <charset val="204"/>
      </rPr>
      <t>. Содержание аллергена в 1,0 мл жидкости 10000 PNU</t>
    </r>
  </si>
  <si>
    <t>АЛЛЕРГЕН из пшеничной муки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</si>
  <si>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(мука пшеничная)</t>
    </r>
    <r>
      <rPr>
        <sz val="8"/>
        <rFont val="Times New Roman"/>
        <family val="1"/>
        <charset val="204"/>
      </rPr>
      <t>. Содержание аллергена в 1,0 мл жидкости 10000 PNU</t>
    </r>
  </si>
  <si>
    <t>АЛЛЕРГЕН из ржаной муки для диагностики</t>
  </si>
  <si>
    <t>В 1 мл готового раствора: этилендиаминовой соли тиоктовой (α-липоевой) кислоты 32,33 мг, что соответствует содержанию тиоктовой (α-липоевой) кислоты 25 мг</t>
  </si>
  <si>
    <t>В 1 мл раствора: димеркаптопропансульфонат натрия моногидрат (унитиол) 50 мг</t>
  </si>
  <si>
    <t>Димеркаптопропансульфонат натрия</t>
  </si>
  <si>
    <t>Унитиол</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</si>
  <si>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(мука ржаная)</t>
    </r>
    <r>
      <rPr>
        <sz val="8"/>
        <rFont val="Times New Roman"/>
        <family val="1"/>
        <charset val="204"/>
      </rPr>
      <t>. Содержание аллергена в 1,0 мл жидкости 10000 PNU</t>
    </r>
  </si>
  <si>
    <t>АЛЛЕРГЕН из пыльцы клена ясенелистного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</si>
  <si>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клена ясенелистного. Содержание аллергена в 1,0 мл жидкости 10000 PNU</t>
    </r>
  </si>
  <si>
    <t>АЛЛЕРГЕН из клеща Dermatophagoides pteronyssinus для диагностики</t>
  </si>
  <si>
    <t>Основа – раствор белково-полисахаридных комплексов, позволяющий диагностировать у больного при постановке кожных проб гиперчувствительность к клещам Dermatophagoides pteronyssinus. Содержание аллергена в 1,0 мл жидкости не менее 5000 PNU</t>
  </si>
  <si>
    <t>В 1 суппозитории: Диоксометилтетрагидропиримидина 500 мг</t>
  </si>
  <si>
    <t>В 1 таблетке: диоксометилтетрагидропиримидин (метилурацил) 500 мг</t>
  </si>
  <si>
    <t>мазь для местного и наружного применения</t>
  </si>
  <si>
    <t>В 1 г мази: Диоксометилтетрагидропиримидина 100 мг</t>
  </si>
  <si>
    <t>Туба или банка 25 г</t>
  </si>
  <si>
    <t>милдронат</t>
  </si>
  <si>
    <t>в 1 капсуле: мельдония (триметилгидразиния пропионат) 250 мг</t>
  </si>
  <si>
    <t>40 капсул в упаковке</t>
  </si>
  <si>
    <t>в 1 капсуле: мельдония (триметилгидразиния пропионат) 500 мг</t>
  </si>
  <si>
    <t>раствор для внутривенного и парабульбарного введения</t>
  </si>
  <si>
    <t>в 1 мл раствора: мельдония дигидрата 100 мг</t>
  </si>
  <si>
    <t>предуктал мв</t>
  </si>
  <si>
    <t>триметазидин</t>
  </si>
  <si>
    <t>таблетки с модифицированным высвобождением, покрытые оболочкой</t>
  </si>
  <si>
    <t>в 1 таблетке: триметазидина дигидрохлорида 35 мг</t>
  </si>
  <si>
    <t>рибоксин</t>
  </si>
  <si>
    <t>инозин</t>
  </si>
  <si>
    <t>в 1 мл раствора: инозина 20 мг</t>
  </si>
  <si>
    <t>в 1 таблетке: инозина 200 мг</t>
  </si>
  <si>
    <t>в 1 таблетке: триметазидина 20 мг</t>
  </si>
  <si>
    <t>В 1 мл раствора: Бриллиантовый зеленый 10 мг</t>
  </si>
  <si>
    <t>В 1 мл раствора: Бриллиантовый зеленый 10 мг. Вспомогательные вещества: этанол</t>
  </si>
  <si>
    <t>устройство типа маркера, заполненное раствором</t>
  </si>
  <si>
    <t>Ваготил</t>
  </si>
  <si>
    <t>Поликрезулен</t>
  </si>
  <si>
    <t>В 1 мл раствора: поликрезулен 360 мг</t>
  </si>
  <si>
    <t>Вазелин</t>
  </si>
  <si>
    <t>Парафин белый мягкий (вазелин) 30 г</t>
  </si>
  <si>
    <t>Туба или банка 30 г</t>
  </si>
  <si>
    <t>Вазелиновое масло</t>
  </si>
  <si>
    <t>Парафин жидкий</t>
  </si>
  <si>
    <t>масло для приема внутрь и наружного применения</t>
  </si>
  <si>
    <t>Парафин белый жидкий (вазелин), масляный раствор 100,0 мл</t>
  </si>
  <si>
    <t>Линимент бальзамический (по Вишневскому)</t>
  </si>
  <si>
    <t>Деготь + Трибромфенолята висмута и висмута оксида комплекс</t>
  </si>
  <si>
    <t>линимент</t>
  </si>
  <si>
    <t>В 1 г линимента: Деготь 30 мг + комплекс трибромфенолята висмута и висмута оксида 30 мг. Вспомогательные компоненты: в том числе масло касторовое</t>
  </si>
  <si>
    <t>банка или туба 30 г</t>
  </si>
  <si>
    <t>Гексикон</t>
  </si>
  <si>
    <t>Хлоргексидин</t>
  </si>
  <si>
    <t>суппозитории вагинальные</t>
  </si>
  <si>
    <t>В 1 суппозитории: хлоргексидина биглюконата 16 мг</t>
  </si>
  <si>
    <t>Йод</t>
  </si>
  <si>
    <t>Йод+[Калия йодид+Этанол]</t>
  </si>
  <si>
    <t>В 1 мл раствора: йод 50 мг. Вспомогательные вещества: этанол</t>
  </si>
  <si>
    <t>Флакон 10,0 мл -</t>
  </si>
  <si>
    <t>Йодинол</t>
  </si>
  <si>
    <t>Цитофлавин</t>
  </si>
  <si>
    <t>Инозин + Никотинамид + Рибофлавин + Янтарная кислота</t>
  </si>
  <si>
    <t>В 1 мл раствора: янтарная кислота 100 мг + инозин (рибоксин) 20 мг + никотинамид 10 мг + рибофлавина мононуклеотид 2 мг</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</si>
  <si>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лещины обыкновенной. Содержание аллергена в 1,0 мл жидкости 10000 PNU</t>
    </r>
  </si>
  <si>
    <t>АЛЛЕРГЕН из лимона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</si>
  <si>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t>
    </r>
    <r>
      <rPr>
        <sz val="8"/>
        <rFont val="Times New Roman"/>
        <family val="1"/>
        <charset val="204"/>
      </rPr>
      <t>цитрусовым (лимон). Содержание аллергена в 1,0 мл жидкости 10000 PNU</t>
    </r>
  </si>
  <si>
    <t>АЛЛЕРГЕН из пыльцы лисохвоста лугового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</si>
  <si>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лисохвоста лугового. Содержание аллергена в 1,0 мл жидкости 10000 PNU</t>
    </r>
  </si>
  <si>
    <t>АЛЛЕРГЕН из мандарина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</si>
  <si>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t>
    </r>
    <r>
      <rPr>
        <sz val="8"/>
        <rFont val="Times New Roman"/>
        <family val="1"/>
        <charset val="204"/>
      </rPr>
      <t>цитрусовым (мандарин). Содержание аллергена в 1,0 мл жидкости 10000 PNU</t>
    </r>
  </si>
  <si>
    <t>АЛЛЕРГЕН из мяса кролика для диагностики</t>
  </si>
  <si>
    <t>калия и магния аспарагинат</t>
  </si>
  <si>
    <t>калия аспарагинат 175 мг + магния аспарагинат 175 мг</t>
  </si>
  <si>
    <t>Йодбаланс</t>
  </si>
  <si>
    <t>Калия йодид</t>
  </si>
  <si>
    <t>В 1 таблетке: калия йодид 261,6 мкг, что соответствует содержанию йода 200 мкг</t>
  </si>
  <si>
    <t>Кальция глюконат</t>
  </si>
  <si>
    <t>В 1 мл раствора: Кальция глюконат 100 мг</t>
  </si>
  <si>
    <t>В 1 таблетке: Кальция глюконат 500 мг</t>
  </si>
  <si>
    <t>Люголя раствор с глицерином</t>
  </si>
  <si>
    <t>Йод + [Калия йодид + Глицерол]</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</si>
  <si>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овсяницы луговой. Содержание аллергена в 1,0 мл жидкости 10000 PNU</t>
    </r>
  </si>
  <si>
    <t xml:space="preserve">Нитрофурал </t>
  </si>
  <si>
    <t>150 мл.</t>
  </si>
  <si>
    <t>Флакон 400,0 мл</t>
  </si>
  <si>
    <t>Флакон 200,0 мл</t>
  </si>
  <si>
    <t xml:space="preserve">Субстанции </t>
  </si>
  <si>
    <t>Камфора</t>
  </si>
  <si>
    <t>пор.субстанция</t>
  </si>
  <si>
    <t>кг.</t>
  </si>
  <si>
    <t xml:space="preserve">Формалин </t>
  </si>
  <si>
    <t>канитра</t>
  </si>
  <si>
    <t>шт.</t>
  </si>
  <si>
    <t>Бар-випс</t>
  </si>
  <si>
    <t>240г</t>
  </si>
  <si>
    <t xml:space="preserve">порошок </t>
  </si>
  <si>
    <t>АМИКСИН</t>
  </si>
  <si>
    <t>Тилорон</t>
  </si>
  <si>
    <t>125 мг</t>
  </si>
  <si>
    <t>Арбидол</t>
  </si>
  <si>
    <t>Метилфенилтиометил-диметиламинометил-гидроксиброминдол карбоновой кислоты этиловый эфир</t>
  </si>
  <si>
    <t>В 1 таблетке: метилфенилтиометилдиметиламинометил-гидроксиброминдол карбоновой кислоты этилового эфира гидрохлорида моногидрат (арбидол) в пересчете на безводное вещество 100 мг</t>
  </si>
  <si>
    <t>40 таблеток в упаковке</t>
  </si>
  <si>
    <t>Анаферон</t>
  </si>
  <si>
    <t>Ацикловир</t>
  </si>
  <si>
    <t>В 1 таблетке: ацикловир 200 мг</t>
  </si>
  <si>
    <t>В 1 г мази: ацикловир 50 мг</t>
  </si>
  <si>
    <t>Бронхо-мунал</t>
  </si>
  <si>
    <t>Лизаты бактерий [Haemophilus influenzae B + Klebsiella ozenae + Klebsiella pneumoniae+Moraxella сatarrhalis + Staphylococcus aureus + Streptococcus pneumoniae + Streptococcus pyogenes + Streptococcus gr. viridans]</t>
  </si>
  <si>
    <t>1 ампула в упаковке</t>
  </si>
  <si>
    <t>Гидреа</t>
  </si>
  <si>
    <t>Гидроксикарбамид</t>
  </si>
  <si>
    <t>В 1 капсуле: Гидроксикарбамид 500 мг</t>
  </si>
  <si>
    <t>Дакарбазин</t>
  </si>
  <si>
    <t>В 1 флаконе: Дакарбазин 100 мг</t>
  </si>
  <si>
    <t>Вакцина Антирабическая 2,5 МЕ №5</t>
  </si>
  <si>
    <t>В упаковке10 ампул по 0,5 мл (по 1 дозе)</t>
  </si>
  <si>
    <t>ЭнцеВир 0,5 мл №10</t>
  </si>
  <si>
    <r>
      <t xml:space="preserve">Вакцина антирабическая культуральная концентрированная очищенная инактивированная сухая (культура производственного штамма вируса бешенства Внуково-32, выращенного на первичной культуре клеток почек сирийского хомяка), иммуногенная. </t>
    </r>
    <r>
      <rPr>
        <sz val="8"/>
        <rFont val="Times New Roman"/>
        <family val="1"/>
        <charset val="204"/>
      </rPr>
      <t>Дозировка: 1 доза 0,5 мл.</t>
    </r>
    <r>
      <rPr>
        <sz val="8"/>
        <color indexed="8"/>
        <rFont val="Times New Roman"/>
        <family val="1"/>
        <charset val="204"/>
      </rPr>
      <t xml:space="preserve"> Активность не менее 2,5 МЕ/ доза</t>
    </r>
  </si>
  <si>
    <t>В упаковке 5 ампул 1,0 мл (по 1 дозе)</t>
  </si>
  <si>
    <t>Инфанрикс 0,5 мл №2</t>
  </si>
  <si>
    <t>Дозировка: 1 доза 0,5 мл. В 1 дозе вакцины после растворения лиофилизата: очищенного полирибосил-рибитол-фосфатного капсулярного полисахарида (PRP) Haemophilus influenzae типа b, конъюгированного со столбнячным анатоксином, 10 мкг. В комплекте растворитель: 4% раствор натрия хлорида.</t>
  </si>
  <si>
    <t>В упаковке 1 шприц одноразовый 0,5 мл, 1 флакон с растворителем 5,0 мл, иглы инъекционные в комплекте</t>
  </si>
  <si>
    <t>Вакцина индуцирует выработку иммунитета к вирусу бешенства</t>
  </si>
  <si>
    <t>Флакон 10,0 мл</t>
  </si>
  <si>
    <t>раствор для местного применения</t>
  </si>
  <si>
    <t>Флакон 50,0 мл</t>
  </si>
  <si>
    <t>20 таблеток в упаковке</t>
  </si>
  <si>
    <t>раствор для внутримышечного и подкожного введения</t>
  </si>
  <si>
    <t>Ампула 5,0 мл</t>
  </si>
  <si>
    <t>мазь глазная</t>
  </si>
  <si>
    <t>10 таблеток в упаковке</t>
  </si>
  <si>
    <t>5 шт в упаковке</t>
  </si>
  <si>
    <t>Ампула 2,0 мл</t>
  </si>
  <si>
    <t>лиофилизат для приготовления раствора для инъекций и местного применения</t>
  </si>
  <si>
    <t>10 шт в упаковке</t>
  </si>
  <si>
    <t>10 флаконов в упаковке</t>
  </si>
  <si>
    <t>Флакон 500,0 мл</t>
  </si>
  <si>
    <t>раствор для инфузий</t>
  </si>
  <si>
    <t>лиофилизат для приготовления раствора для внутривенного введения</t>
  </si>
  <si>
    <t>28 таблеток в упаковке</t>
  </si>
  <si>
    <t>60 таблеток в упаковке</t>
  </si>
  <si>
    <t>капсулы</t>
  </si>
  <si>
    <t>30 капсул в упаковке</t>
  </si>
  <si>
    <t>раствор для внутримышечного введения</t>
  </si>
  <si>
    <t>суппозитории ректальные</t>
  </si>
  <si>
    <t>10 суппозиториев в упаковке</t>
  </si>
  <si>
    <t>Таблетки, покрытые оболочкой</t>
  </si>
  <si>
    <t>Таблетки, покрытые кишечнорастворимой оболочкой</t>
  </si>
  <si>
    <t>порошок для приготовления раствора для приема внутрь</t>
  </si>
  <si>
    <t>20 пакетиков в упаковке</t>
  </si>
  <si>
    <t>концентрат для приготовления раствора для инфузий</t>
  </si>
  <si>
    <t>50 ампул в упаковке</t>
  </si>
  <si>
    <t>5 флаконов в упаковке</t>
  </si>
  <si>
    <t>раствор для внутривенного введения</t>
  </si>
  <si>
    <t>10 капсул в упаковке</t>
  </si>
  <si>
    <t>20 капсул в упаковке</t>
  </si>
  <si>
    <t>лиофилизат для приготовления раствора для инфузий</t>
  </si>
  <si>
    <t>60 капсул в упаковке</t>
  </si>
  <si>
    <t>100 капсул в упаковке</t>
  </si>
  <si>
    <t>50 капсул в упаковке</t>
  </si>
  <si>
    <t>лиофилизат для приготовления раствора для внутримышечного введения</t>
  </si>
  <si>
    <t>Флакон или ампула 5,0 мл</t>
  </si>
  <si>
    <t>Агрегаль</t>
  </si>
  <si>
    <t>Клопидогрел</t>
  </si>
  <si>
    <t>таблетки, покрытые пленочной оболочкой</t>
  </si>
  <si>
    <t>В 1 таблетке: Клопидогрела гидросульфата - 0,098 г (в пересчете на клопидогрел – 0,075 г)</t>
  </si>
  <si>
    <t>Актилизе</t>
  </si>
  <si>
    <t>Алтеплаза</t>
  </si>
  <si>
    <t>В 1 флаконе: алтеплаза 50 мг. Растворитель: вода д/и (50 мл).</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</si>
  <si>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шерсти кролика. </t>
    </r>
    <r>
      <rPr>
        <sz val="8"/>
        <rFont val="Times New Roman"/>
        <family val="1"/>
        <charset val="204"/>
      </rPr>
      <t>Содержание аллергена в 1,0 мл жидкости 10000 PNU</t>
    </r>
  </si>
  <si>
    <t>АЛЛЕРГЕН эпидермальный из шерсти морской свинки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</si>
  <si>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шерсти морской свинки. </t>
    </r>
    <r>
      <rPr>
        <sz val="8"/>
        <rFont val="Times New Roman"/>
        <family val="1"/>
        <charset val="204"/>
      </rPr>
      <t>Содержание аллергена в 1,0 мл жидкости 10000 PNU</t>
    </r>
  </si>
  <si>
    <t>АЛЛЕРГЕН эпидермальный из шерсти овцы для диагностики</t>
  </si>
  <si>
    <t>В 1000 мл раствора: поли(О-2-гидроксиэтил)крахмал 60 г (степень молярного замещения 0,4, средняя молекулярная масса 130000 Да) + натрия хлорид 9 г</t>
  </si>
  <si>
    <t>Флакон, бутылка, пакет или мешок для инфузионных препаратов 500,0 мл</t>
  </si>
  <si>
    <t>Гепарин</t>
  </si>
  <si>
    <t>Гепарин натрия</t>
  </si>
  <si>
    <t>В 1 мл раствора: гепарин натрий 5000 ЕД</t>
  </si>
  <si>
    <t>Глюкоза</t>
  </si>
  <si>
    <t>Декстроза</t>
  </si>
  <si>
    <t>В 1 мл раствора: Декстроза 400 мг</t>
  </si>
  <si>
    <t>В 1 мл раствора: Декстроза 100 мг</t>
  </si>
  <si>
    <t>Флакон или контейнер для инфузий 400,0 мл</t>
  </si>
  <si>
    <t>В 1 мл раствора: Декстроза 50 мг</t>
  </si>
  <si>
    <t xml:space="preserve">клопидогрела гидросульфат+ацетилсалициловая кислота. </t>
  </si>
  <si>
    <t>в 1 таблетке: клопидогрела гидросульфат в форме II - 97,875 мг (в пересчете на клопидогрел 75 мг), ацетилсалициловая кислота - 100 мг.</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</si>
  <si>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ясеня обыкновенного. Содержание аллергена в 1,0 мл жидкости 10000 PNU</t>
    </r>
  </si>
  <si>
    <t>АЛЛЕРГЕН из рисовой крупы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</si>
  <si>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продуктам питания (крупа рисовая)</t>
    </r>
    <r>
      <rPr>
        <sz val="8"/>
        <rFont val="Times New Roman"/>
        <family val="1"/>
        <charset val="204"/>
      </rPr>
      <t>. Содержание аллергена в 1,0 мл жидкости 10000 PNU</t>
    </r>
  </si>
  <si>
    <t>АЛЛЕРГЕН из свинины для диагностики</t>
  </si>
  <si>
    <t>В 100 г мази депротеинизированный гемодериват крови телят 5 мл (соответствует 0,2 г сухой массы)</t>
  </si>
  <si>
    <t>Полипептиды коры головного мозга скота</t>
  </si>
  <si>
    <t>КОРТЕКСИН</t>
  </si>
  <si>
    <t>Солкосерил</t>
  </si>
  <si>
    <t>депротеинизированный диализат из крови здоровых молочных телят</t>
  </si>
  <si>
    <t>В 1 г мази: Гидрокортизон 10 мг</t>
  </si>
  <si>
    <t>Гидрокортизон-Рихтер</t>
  </si>
  <si>
    <t>Гидрокортизон + Лидокаин</t>
  </si>
  <si>
    <t>суспензия для внутрисуставного и околосуставного введения</t>
  </si>
  <si>
    <t>В 5 мл суспензии: гидрокортизона ацетат 125 мг + лидокаина гидрохлорид 25 мг</t>
  </si>
  <si>
    <t>В 1 мл раствора: Дексаметазона 4 мг</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</si>
  <si>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шерсти овцы. </t>
    </r>
    <r>
      <rPr>
        <sz val="8"/>
        <rFont val="Times New Roman"/>
        <family val="1"/>
        <charset val="204"/>
      </rPr>
      <t>Содержание аллергена в 1,0 мл жидкости 10000 PNU</t>
    </r>
  </si>
  <si>
    <t>АЛЛЕРГЕН эпидермальный из шерсти собаки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</si>
  <si>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шерсти собаки. </t>
    </r>
    <r>
      <rPr>
        <sz val="8"/>
        <rFont val="Times New Roman"/>
        <family val="1"/>
        <charset val="204"/>
      </rPr>
      <t>Содержание аллергена в 1,0 мл жидкости 10000 PNU</t>
    </r>
  </si>
  <si>
    <t>АЛЛЕРГЕН из пыльцы ясеня обыкновенного для диагностики</t>
  </si>
  <si>
    <t>В 1 таблетке: Преднизолона 5 мг</t>
  </si>
  <si>
    <t>Прогестерон</t>
  </si>
  <si>
    <t>В 1 мл раствора: Прогестерон 10 мг (в оливковом или персиковом масле)</t>
  </si>
  <si>
    <t>Пульмикорт</t>
  </si>
  <si>
    <t>Будесонид</t>
  </si>
  <si>
    <t>суспензия для ингаляций дозированная</t>
  </si>
  <si>
    <t>В 1 мл суспензии: будесонид (будесонид микронизированный) 0,25 мг</t>
  </si>
  <si>
    <t>Контейнер, ампула или конверт 2,0 мл</t>
  </si>
  <si>
    <t>20 шт в упаковке</t>
  </si>
  <si>
    <t>В 1 мл суспензии: будесонид (будесонид микронизированный) 0,5 мг</t>
  </si>
  <si>
    <t>Синафлан</t>
  </si>
  <si>
    <t>Флуоцинолона ацетонид</t>
  </si>
  <si>
    <t>В 1 г мази: флуоцинолона ацетонида 0,25 мг</t>
  </si>
  <si>
    <t>Серетид</t>
  </si>
  <si>
    <t>Салметерол + Флутиказон</t>
  </si>
  <si>
    <t>В 1 дозе: салметерола ксинафоат 36,3 мкг, в том числе салметерол 25 мкг + флутиказона пропионат 250 мкг</t>
  </si>
  <si>
    <t>Ингалятор на 120 доз с клапаном дозирующего действия</t>
  </si>
  <si>
    <t>Ингалятор на 60 доз с клапаном дозирующего действия</t>
  </si>
  <si>
    <t>В 1 дозе: салметерола ксинафоат 36,3 мкг, в том числе салметерол 25 мкг + флутиказона пропионат 125 мкг</t>
  </si>
  <si>
    <t>Тридерм</t>
  </si>
  <si>
    <t>Бетаметазон + Гентамицин + Клотримазол</t>
  </si>
  <si>
    <t>В 1 г мази: бетаметазон 0,5 мг (в виде бетаметазона дипропионата 0,64 мг)  + клотримазол 10 мг + гентамицин 1 мг (1000 МЕ) (в виде гентамицина сульфата)</t>
  </si>
  <si>
    <t>Фликсоназе</t>
  </si>
  <si>
    <t>Флутиказон</t>
  </si>
  <si>
    <t>В 1 дозе: флутиказона пропионат (микронизированный) 50 мкг</t>
  </si>
  <si>
    <t>флакон (на 120 доз) с дозатором-впрыскивателем</t>
  </si>
  <si>
    <t>Флостерон</t>
  </si>
  <si>
    <t>В 1 мл суспензии: бетаметазона динатрия фосфат 2 мг + бетаметазона дипропионат 5 мг</t>
  </si>
  <si>
    <t>Флуцинар</t>
  </si>
  <si>
    <t>В 1 г мази: флуоцинолона ацетонид 250 мкг</t>
  </si>
  <si>
    <t>Целестодерм-В</t>
  </si>
  <si>
    <t>В 1 г мази: бетаметазон (в форме валерата) 1 мг</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</si>
  <si>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луговых трав</t>
    </r>
    <r>
      <rPr>
        <sz val="8"/>
        <color indexed="8"/>
        <rFont val="Times New Roman"/>
        <family val="1"/>
        <charset val="204"/>
      </rPr>
      <t xml:space="preserve"> (тимофеевка луговая, ежа сборная, райграс пастбищный, костер прямой, овсяница луговая, пырей ползучий, лисохвост луговой, мятлик луговой). </t>
    </r>
    <r>
      <rPr>
        <sz val="8"/>
        <rFont val="Times New Roman"/>
        <family val="1"/>
        <charset val="204"/>
      </rPr>
      <t>Содержание аллергена в 1,0 мл жидкости 10000 PNU</t>
    </r>
  </si>
  <si>
    <t>Микст-АЛЛЕРГЕН из пыльцы сорных трав и подсолнечника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</si>
  <si>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сорных трав и подсолнечника (</t>
    </r>
    <r>
      <rPr>
        <sz val="8"/>
        <color indexed="8"/>
        <rFont val="Times New Roman"/>
        <family val="1"/>
        <charset val="204"/>
      </rPr>
      <t xml:space="preserve">амброзия поллынолистная, полынь горькая, лебеда татарская, подсолнечник однолетний). </t>
    </r>
    <r>
      <rPr>
        <sz val="8"/>
        <rFont val="Times New Roman"/>
        <family val="1"/>
        <charset val="204"/>
      </rPr>
      <t>Содержание аллергена в 1,0 мл жидкости 10000 PNU</t>
    </r>
  </si>
  <si>
    <t>ЛЕЙКОПЛАСТЫРЬ 2х500</t>
  </si>
  <si>
    <t>ЛЕЙКОПЛАСТЫРЬ 2,5х500</t>
  </si>
  <si>
    <t>ЛЕЙКОПЛАСТЫРЬ 3х500</t>
  </si>
  <si>
    <t>ЛЕЙКОПЛАСТЫРЬ 5х500</t>
  </si>
  <si>
    <t xml:space="preserve">ЛЕЙКОПЛАСТЫРЬ БАКТЕРИЦИДНЫЙ 4х10 </t>
  </si>
  <si>
    <t>БИНТ ЭЛАСТ. 12СМХ1.5М</t>
  </si>
  <si>
    <t>БИНТ ЭЛАСТ 12СМХ3М</t>
  </si>
  <si>
    <t>БИНТ ЭЛАСТ. 3МХ10СМ</t>
  </si>
  <si>
    <t>БИНТ ЭЛАСТ. 4МХ10СМ</t>
  </si>
  <si>
    <t>БИНТ ЭЛАСТ. 4МХ8СМ</t>
  </si>
  <si>
    <t>БИНТ ЭЛАСТ. 3МХ8СМ</t>
  </si>
  <si>
    <t>ЛЕЙКОПЛАСТЫРЬ 1х500</t>
  </si>
  <si>
    <t>ЛЕЙКОПЛАСТЫРЬ 1,25х500</t>
  </si>
  <si>
    <t>В 1 капсуле: дабигатрана этексилата мезилат 172,95 мг, что соответствует содержанию дабигатрана этексилата 150 мг</t>
  </si>
  <si>
    <t>В 1 капсуле: дабигатрана этексилата мезилат 86,48 мг, что соответствует содержанию дабигатрана этексилата 75 мг</t>
  </si>
  <si>
    <t>Реополиглюкин</t>
  </si>
  <si>
    <t>Декстран</t>
  </si>
  <si>
    <t>В 1 мл раствора: Декстран (средняя молярная масса в пределах 30000-45000) 100 мг</t>
  </si>
  <si>
    <t>флакон, бутылка, пакет или мешок для инфузионных препаратов 200,0 мл</t>
  </si>
  <si>
    <t>флакон, бутылка, пакет или мешок для инфузионных препаратов 400,0 мл</t>
  </si>
  <si>
    <t>Рефортан ГЭК 6%</t>
  </si>
  <si>
    <t>В 1 мл: гидроксиэтилкрахмал (ГЭК 200/0,5) 60 мг</t>
  </si>
  <si>
    <t>Рингера раствор</t>
  </si>
  <si>
    <t>Натрия хлорида раствор сложный [Калия хлорид + Кальция хлорид + Натрия хлорид]</t>
  </si>
  <si>
    <t>В 1 л раствора: натрия хлорид 8,6 г + кальция хлорид 330 мг + калия хлорид 300 мг, что соответствует содержанию: Na+ 147 ммоль, Ca2+ 2,25 ммоль, Cl- 155.6 ммоль</t>
  </si>
  <si>
    <t>бутылки Флакон, бутылка, пакет или мешок для инфузионных препаратов 500,0 мл</t>
  </si>
  <si>
    <t>Сорбифер Дурулес</t>
  </si>
  <si>
    <t>Железа сульфат+[Аскорбиновая кислота]</t>
  </si>
  <si>
    <t>В 1 таблетке: сульфат двухвалентного железа в количестве, эквивалентном 100 мг Fe2+, + аскорбиновая кислота 60 мг</t>
  </si>
  <si>
    <t>Стабизол ГЭК 6%</t>
  </si>
  <si>
    <t>В 1 мл раствора: Гидроксиэтилкрахмал 60 мг</t>
  </si>
  <si>
    <t>Тахокомб</t>
  </si>
  <si>
    <t>Фибриноген + тромбин</t>
  </si>
  <si>
    <t>1 шт в контейнере полимерном</t>
  </si>
  <si>
    <t>раствор для приема внутрь</t>
  </si>
  <si>
    <t>20 ампул в упаковке</t>
  </si>
  <si>
    <t>Фенюльс</t>
  </si>
  <si>
    <t>Поливитамины + Минералы</t>
  </si>
  <si>
    <t>В 1 мл раствора: инсулин растворимый (человеческий генно-инженерный) 100 МЕ (1 МЕ соответствует 35 мкг безводного человеческого инсулина)</t>
  </si>
  <si>
    <t>картридж 3,0 мл</t>
  </si>
  <si>
    <t>Актрапид НМ</t>
  </si>
  <si>
    <t>Даларгин</t>
  </si>
  <si>
    <t>Тирозил-D-аланил-глицил-фенилаланил-лейцил-аргинина диацетат</t>
  </si>
  <si>
    <t>В 1 мл готового раствора: даларгина 1 мг</t>
  </si>
  <si>
    <t>Зофран</t>
  </si>
  <si>
    <t>Ондансетрон</t>
  </si>
  <si>
    <t>В 1 мл раствора: ондансетрона гидрохлорида дигидрат 2,5 мг</t>
  </si>
  <si>
    <t>Магния сульфат</t>
  </si>
  <si>
    <t>таблетки, покрытые оболочкой</t>
  </si>
  <si>
    <t>Лигнин гидролизный</t>
  </si>
  <si>
    <t>Регидрон</t>
  </si>
  <si>
    <t>Декстроза + Калия хлорид + Натрия хлорид + Натрия цитрат</t>
  </si>
  <si>
    <t>Глюкозо-электролитная смесь, в состав которой входят (на 1 пакетик): натрия хлорид 3,5 г + калия хлорид 2,5 г + натрия цитрата дигидрат 2,9 г + декстроза 10,0 г</t>
  </si>
  <si>
    <t>Пакетики 18,9 г</t>
  </si>
  <si>
    <t>Уголь активированный</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</si>
  <si>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ежи сборной. Содержание аллергена в 1,0 мл жидкости 10000 PNU</t>
    </r>
  </si>
  <si>
    <t>АЛЛЕРГЕН из белка куриных яиц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</si>
  <si>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t>
    </r>
    <r>
      <rPr>
        <sz val="8"/>
        <rFont val="Times New Roman"/>
        <family val="1"/>
        <charset val="204"/>
      </rPr>
      <t>дафнии. Содержание аллергена в 1,0 мл жидкости 7000±3000 PNU</t>
    </r>
  </si>
  <si>
    <t>АЛЛЕРГЕН из домашней пыли для диагностики</t>
  </si>
  <si>
    <r>
      <t xml:space="preserve">Основа – раствор белково-полисахаридных комплексов, позволяющий диагностировать у больного при постановке кожных проб гиперчувствительность к домашней пыли. </t>
    </r>
    <r>
      <rPr>
        <sz val="8"/>
        <rFont val="Times New Roman"/>
        <family val="1"/>
        <charset val="204"/>
      </rPr>
      <t>Содержание аллергена в 1,0 мл жидкости 10000 PNU</t>
    </r>
  </si>
  <si>
    <t>АЛЛЕРГЕН из пыльцы дуба для диагностики</t>
  </si>
  <si>
    <r>
      <t>Основа – раствор белково-полисахаридных комплексов, позволяющий диагностировать у больного при постановке кожных проб гиперчувствительность к пыльце</t>
    </r>
    <r>
      <rPr>
        <sz val="8"/>
        <rFont val="Times New Roman"/>
        <family val="1"/>
        <charset val="204"/>
      </rPr>
      <t xml:space="preserve"> дуба. Содержание аллергена в 1,0 мл жидкости 10000 PNU</t>
    </r>
  </si>
  <si>
    <t>АЛЛЕРГЕН из пыльцы ежи сборной для диагностики</t>
  </si>
  <si>
    <t>В 1 ампуле: хондроитина сульфата (А и C) натриевых солей из хрящей крупного рогатого скота 100 мг</t>
  </si>
  <si>
    <t>Препараты разных фармакологических групп</t>
  </si>
  <si>
    <t>АНТОЦИАН ФОРТЕ</t>
  </si>
  <si>
    <t>Валерианахель</t>
  </si>
  <si>
    <t>30 мл.</t>
  </si>
  <si>
    <t>Дискус композитум</t>
  </si>
  <si>
    <t>5 амул в упаковке</t>
  </si>
  <si>
    <t>1 ампула 2, 2 мл.</t>
  </si>
  <si>
    <t>ДОЛФИН устройство для промывания носоглотки в комплекте с порошками  №10</t>
  </si>
  <si>
    <t>Драмина</t>
  </si>
  <si>
    <t>Дименгидринат</t>
  </si>
  <si>
    <t>В 1 таблетке: дименгидринат 50 мг</t>
  </si>
  <si>
    <t>Зорекс</t>
  </si>
  <si>
    <t>Димеркаптопропансульфонат натрия + Кальция пантотенат</t>
  </si>
  <si>
    <t>В 1 капсуле: димеркаптопропансульфонат натрия (унитиол) 250 мг + кальция пантотенат 10 мг</t>
  </si>
  <si>
    <t>КОЭНЗИМ КОМПОЗИТУМ</t>
  </si>
  <si>
    <t xml:space="preserve"> амп.2,2мл №5</t>
  </si>
  <si>
    <t>Лютеин интенсив</t>
  </si>
  <si>
    <t>500 мг.</t>
  </si>
  <si>
    <t>Лютеин комплекс форте</t>
  </si>
  <si>
    <t>Мелаксен</t>
  </si>
  <si>
    <t>Мелатонин</t>
  </si>
  <si>
    <t>В 1 таблетке: мелатонин 3 мг</t>
  </si>
  <si>
    <t>Пластина размером 25х30 мм (5 мм (d). На 1 кв.см. губки: фибриноген 5,5 мг + тромбин 2 МЕ. Вспомогательные компоненты: коллаген, альбумин, рибофлавин и пр.</t>
  </si>
  <si>
    <t>Аспирин кардио</t>
  </si>
  <si>
    <t>ЛОКОБЕЙЗ ЛИПОКРЕМ 100г</t>
  </si>
  <si>
    <t>МАСЛО ДЕТСКОЕ "МОЕ СОЛНЫШКО"фл.200мл</t>
  </si>
  <si>
    <t>МАСЛО ДЕТСКОЕ БЮБХЕН фл.400мл</t>
  </si>
  <si>
    <t>МАСЛО ДЖОНСОН БЭБИ  фл.200мл</t>
  </si>
  <si>
    <t>НЕГА крем массажный 75мл</t>
  </si>
  <si>
    <t>СОЛЬ ЙОДОБРОМНАЯ пакет.1кг</t>
  </si>
  <si>
    <t>Абсорбенты (поглатитель углекислого газа)</t>
  </si>
  <si>
    <t>В 1 мл раствора: Натрия тиосульфат 300 мг</t>
  </si>
  <si>
    <t>Натрия тиосульфат</t>
  </si>
  <si>
    <t>В 1 мл раствора: налоксона гидрохлорид (в форме налоксона гидрохлорида дигидрата) 400 мкг</t>
  </si>
  <si>
    <t>Налоксон</t>
  </si>
  <si>
    <t>ЕСТЬ ЛЭНС И ЛАХЕМА</t>
  </si>
  <si>
    <t>В 1 флаконе: кальция фолината пентагидрат 31,8 мг, что соответствует содержанию фолиниевой кислоты 25 мг</t>
  </si>
  <si>
    <t>Кальция фолинат</t>
  </si>
  <si>
    <t>Лейковорин-ЛЭНС</t>
  </si>
  <si>
    <t>Жидкость должна быть стерильной, апирогенной, бесцветной и прозрачной. Не должна содержать химических, прежде всего токсичных примесей (нитраты, нитриты, хлориды, сульфаты, тяжелые металлы и др.)</t>
  </si>
  <si>
    <t>порошок для приготовления раствора для внутривенного введения</t>
  </si>
  <si>
    <t>В 1 флаконе: циклофосфамид 200 мг</t>
  </si>
  <si>
    <t>Этопозид</t>
  </si>
  <si>
    <t>В 1 готового раствора: Этопозид 20 мг</t>
  </si>
  <si>
    <t>Дикарбамин</t>
  </si>
  <si>
    <t>Стоимость, млн. руб.</t>
  </si>
  <si>
    <t>Стоимость, млн.руб.</t>
  </si>
  <si>
    <t xml:space="preserve">Абсорбент углекислого газа «СОДАСОРБ», 
Канистра – 5л
</t>
  </si>
  <si>
    <t xml:space="preserve">Абсорбент углекислого газа «ВЕНТИСОРБ», 
Канистра – 5л 
</t>
  </si>
  <si>
    <t>кан.</t>
  </si>
  <si>
    <t>Состав: гидроксид кальция - 80 (+/-10)%, гидроксид натрия – 4-6%, этиловый РН-индикатор.</t>
  </si>
  <si>
    <r>
      <t xml:space="preserve">Щелочной абсорбент углекислого газа для наркозно-дыхательной аппаратуры предназначен для абсорбции углекислого газа при низкопоточной анестезии с использованием закрытого и полузакрытого дыхательного контура. </t>
    </r>
    <r>
      <rPr>
        <sz val="8"/>
        <color theme="1"/>
        <rFont val="Times New Roman"/>
        <family val="1"/>
        <charset val="204"/>
      </rPr>
      <t xml:space="preserve">Изготовлен в виде гранул. </t>
    </r>
  </si>
  <si>
    <t>Характеристики: относительная влажность 15,8(+/-3)%,  поглотительная способность: 100 г сорбента абсорбируют не менее 15 л двуокиси углерода, индикация насыщения обратимая (изменение цвета: белый - фиолетовый - белый). Массовая доля пыли не более 1,9%. Возможно использование совместно с севофлюраном, десфлюраном, изофлюраном.</t>
  </si>
  <si>
    <t>Упаковка: герметично закрывающаяся канистра – не менее 5л</t>
  </si>
  <si>
    <t>Абсорбент (медицинская натронная известь), предназначен для абсорбция СО2 из дыхательной смеси в процессе работы аппарата ИВЛ,  цветоиндикация "белый-фиолетовый", не содержит гидроксид калия  (КОН), размер гранул 2.5-5.0 мм, плотность не менее 90 г/м3, объем поглощаемого CO2 не менее 140 л/кг.</t>
  </si>
  <si>
    <t>Упаковка: герметично закрывающаяся канистра – не менее 5л </t>
  </si>
  <si>
    <t>ATRAUМAN AG –  Повязки с серебром (стерильные): 10 х 10 см; 10 шт.</t>
  </si>
  <si>
    <t>ATRAUМAN – Мазевые повязки (стерильные): 5 х 5 см; 50 шт.</t>
  </si>
  <si>
    <t>BRANOLIND N  –  Повязки с перуанским бальзамом (стерильные): 7,5 х 10 см; 30 шт.</t>
  </si>
  <si>
    <t xml:space="preserve">HYDROFILМ plus  –  Пленочные повязки с впитывающей подушечкой: 5 х 7,2см; 5 шт. </t>
  </si>
  <si>
    <t xml:space="preserve">HYDROFILМ plus  –  Пленочные повязки с впитывающей подушечкой: 10 х 20см; 5 шт. </t>
  </si>
  <si>
    <t xml:space="preserve">HYDROFILМ plus  –  Пленочные повязки с впитывающей подушечкой: 9 х 10см; 5 шт.  </t>
  </si>
  <si>
    <t xml:space="preserve">HYDROFILМ plus  –  Пленочные повязки с впитывающей подушечкой: 5 х 7,2см; 50 шт.    </t>
  </si>
  <si>
    <t xml:space="preserve">HYDROFILМ plus  –  Пленочные повязки с впитывающей подушечкой: 10 х 12см; 25 шт. </t>
  </si>
  <si>
    <t>DERМAPLAST textile elastic –  Эластичный гипоаллергенный пластырь, цв. кожи: 5 м х 6 см</t>
  </si>
  <si>
    <t>DERМAPLAST injection –  Инъекционный пластырь 4 х 1,6 см; 250 шт.</t>
  </si>
  <si>
    <t xml:space="preserve">DerмaPlast Coolfix, охлаждающий  бинт,   6смх4м 1шт      </t>
  </si>
  <si>
    <t>IDEALAST: 70% хлопок, 30% полиамид;  5 м х 10 см</t>
  </si>
  <si>
    <t xml:space="preserve">PEHA– HAFT:  самофиксирующийся бинт 20 м х 8 см,  синий. </t>
  </si>
  <si>
    <t>COSМOPOR E steril –  Самоклеящиеся послеоперационные повязки: 15 х 8 см; 25 шт.</t>
  </si>
  <si>
    <t xml:space="preserve">COSМOPOR I.V. –  Самоклеящиеся повязки для фиксации катетеров: 8 х 6 см; 50 шт. </t>
  </si>
  <si>
    <t>COSМOPOR E steril –  Самоклеящиеся послеоперационные повязки: 20 х 8 см; 25 шт.</t>
  </si>
  <si>
    <t>COSМOPOR E steril –  Самоклеящиеся послеоперационные повязки: 10 х 6 см; 25 шт.</t>
  </si>
  <si>
    <t>COSМOPOR E steril –  Самоклеящиеся послеоперационные повязки: 15 х 6 см; 25 шт.</t>
  </si>
  <si>
    <t>COSМOPOR E steril –  Самоклеящиеся послеоперационные повязки: 25 х 10 см; 25 шт.</t>
  </si>
  <si>
    <t>COSМOPOR E steril –  Самоклеящиеся послеоперационные повязки: 10 х 8 см; 25 шт.</t>
  </si>
  <si>
    <t>COSМOPOR E steril –  Самоклеящиеся послеоперационные повязки: 35 х 10 см; 25 шт.</t>
  </si>
  <si>
    <t>МEDICOМP steril –  Салфетки (стерильные): 10 х 10 см; 25х2 шт.</t>
  </si>
  <si>
    <t>МEDICOМP steril –  Салфетки (стерильные): 10 х 20 см; 25х2 шт.</t>
  </si>
  <si>
    <t>МEDICOМP steril –  Салфетки (стерильные): 5 х 5 см; 25х2 шт.</t>
  </si>
  <si>
    <t>МEDISET –  Набор для обработки ран; 1шт.</t>
  </si>
  <si>
    <t>Мenalind professional –  Защитная пена (протектор) для кожи 100 мл</t>
  </si>
  <si>
    <t>Мenalind professional –  Моющий лосьон 500 мл</t>
  </si>
  <si>
    <t xml:space="preserve">Мenalind professional –  Очищающая пена 400 мл </t>
  </si>
  <si>
    <t xml:space="preserve">OМNIPOR –  Гипоаллергенный катушечный пластырь из нетканого материала /белый/: 5 м х 2,5 см                        </t>
  </si>
  <si>
    <t>OМNISILK –  Гипоаллергенный катушечный из шелка /белый/: 9,2 м х 1,25 см; 5 шт.</t>
  </si>
  <si>
    <t>OМNISILK –  Гипоаллергенный катушечный из шелка /белый/: 9,2 м х 2,5 см; 5 шт.</t>
  </si>
  <si>
    <t>OМNISTRIP –  Гипоаллергенные  полоски на операционные  швы (стер. по 6 шт) 12 х 101 мм,  300 шт.</t>
  </si>
  <si>
    <t>OМNISTRIP –  Гипоаллергенные  полоски на операционные  швы (стер. по 6 шт)  3 х 76 мм;  250 шт.</t>
  </si>
  <si>
    <t>OМNISTRIP –  Гипоаллергенные  полоски на операционные  швы (стер. по 6 шт) 6 х 38 мм;  300 шт.</t>
  </si>
  <si>
    <t xml:space="preserve">OМNIFIX elastic –  Гипоаллергенный пластырь из нетканого материала /белый/: 10 м х 20 см </t>
  </si>
  <si>
    <t xml:space="preserve">OМNIFIX elastic –  Гипоаллергенный пластырь из нетканого материала /белый/: 10 м х 15 см </t>
  </si>
  <si>
    <t xml:space="preserve">OМNIFIX elastic –  Гипоаллергенный пластырь из нетканого материала /белый/: 10 м х 5 см </t>
  </si>
  <si>
    <t xml:space="preserve">OМNIFIX elastic –  Гипоаллергенный пластырь из нетканого материала /белый/: 10 м х 10 см </t>
  </si>
  <si>
    <t xml:space="preserve">OМNIFIX elastic –  Гипоаллергенный пластырь из нетканого материала /белый/: 2 м х 10 см              </t>
  </si>
  <si>
    <t>OМNIFILМ –  Гипоаллергенный пластырь из прозрачной пленки: 9,2 м х 1,25 см; 5 шт.</t>
  </si>
  <si>
    <t>OМNIFILМ –  Гипоаллергенный пластырь из прозрачной пленки: 9,2 м х 2,5 см; 5 шт.</t>
  </si>
  <si>
    <t>PAGASLING steril –  Тампоны из марли (стерильные): № 3; 20 шт.</t>
  </si>
  <si>
    <t>PAGALONG –  Тампоны для отоларингологии (нестерильные): № 3; 500 шт.</t>
  </si>
  <si>
    <t>WATTESTÄBCHEN –  ВАТТЕСТАБХЕН –  Палочки с большой ватной головкой: 50 шт.</t>
  </si>
  <si>
    <t>PEHA– HAFT:  Самофиксирующийся бинт 4 м х 4 см</t>
  </si>
  <si>
    <t>PEHA– HAFT:  самофиксирующийся бинт 4 м х 10 см</t>
  </si>
  <si>
    <t>PEHA– HAFT:  самофиксирующийся бинт 4 м х 12 см</t>
  </si>
  <si>
    <t>PEHA SCHLITZKOМP steril –  Салфетки с Y– образным разрезом (стер.): 10 х 10 см; 20х2 шт.</t>
  </si>
  <si>
    <t>PLASTRONA –  Бинты гипсовые: 3 м X 20 см; 5 х 2 шт.</t>
  </si>
  <si>
    <t>PLASTRONA –  Бинты гипсовые: 3 м X 15 см; 5 х 2 шт.</t>
  </si>
  <si>
    <t>PLASTRONA –  Бинты гипсовые: 3 м X 10 см; 5 х 2 шт.</t>
  </si>
  <si>
    <t>Rhena cast white Синтетический иммобилизационный бинт: 10,1см x 3,6м  10шт</t>
  </si>
  <si>
    <t>Rhena cast white Синтетический иммобилизационный бинт: 12,7см x 3,6м  10шт</t>
  </si>
  <si>
    <t>Rhena cast white Синтетический иммобилизационный бинт: 7,6см x 3,6м 10шт</t>
  </si>
  <si>
    <t>Rhena cast white - Синтетический иммобилизационный бинт: 5,0см x 3,6м 10шт.</t>
  </si>
  <si>
    <t xml:space="preserve">RHENA therм –  Термопластичный синтетический бинт: 10 см x 3,6 м; /белый/; 12 шт. </t>
  </si>
  <si>
    <t>RHENA therм –  Термопластичный синтетический бинт: 12,5 см x 3,6 м; /белый/; 12 шт.</t>
  </si>
  <si>
    <t xml:space="preserve">RHENA therм –  Термопластичный синтетический бинт: 7,5 см x 3,6 м; /белый/; 12 шт. </t>
  </si>
  <si>
    <t xml:space="preserve">ROLTA– SOFT –  Бинты из синтетич. ваты особо мягкие (нестер.): 3 м х 15 см; 4 шт. </t>
  </si>
  <si>
    <t xml:space="preserve">ROLTA– SOFT –  Бинты из синтетич. ваты особо мягкие (нестер.): 3 м х 6 см; 6 шт. </t>
  </si>
  <si>
    <t>ROLTA– SOFT –  Бинты из синтетич. ваты особо мягкие (нестер.): 3 м х 10 см; 6 шт.</t>
  </si>
  <si>
    <t xml:space="preserve">STERILUX ES –  Салфетки (стерильные): 5 х 5 см; 8 слоев; 17 нитей; 20 шт. </t>
  </si>
  <si>
    <t xml:space="preserve">STERILUX ES –  Салфетки (стерильные): 10 х 10 см; 8 слоев; 17 нитей; 20 шт. </t>
  </si>
  <si>
    <t xml:space="preserve">STERILUX ES –  Салфетки (стерильные): 10 х 20 см; 8 слоев; 17 нитей; 20 шт. </t>
  </si>
  <si>
    <t>TAМPOGRASS ST –  Мазевой тампонадный бинт (стерильный): 2 см х 5 м</t>
  </si>
  <si>
    <t>ZETUVIT E steril – сорбционные повязки (стерильные): 10 х 20 см; 25 шт</t>
  </si>
  <si>
    <t>STÜLPA-FIX –  Сетчатый трубчатый бинт № 6: 25 м</t>
  </si>
  <si>
    <t xml:space="preserve">PEHA –  Нож для снятия швов; 100 шт. </t>
  </si>
  <si>
    <t>Атравматичная серебросодержащая сетчатая повязка с антибактериальными свойствами для атравматичной обработки ран с повышенной угрозой инфицирования или инфицированных ран. Материал –   полиамидная сетка, покрытая элементарным серебром (ионы серебра); нейтральная мазевая пропитка на основе триглециридов жирных кислот и нейтральных жиров, без примесей вазелинов и парафинов. Удельный вес –  не более 35г/м2. Мазь: температура каплепадения примерно 35– 45 °C. Конечный продукт: вес покрытия (пропитка) –  не менее 140 г/м2; общий вес с мазью не менее 3,1 г. Стерильно.   Размер  10 х 10см (+/– 10%). В упаковке не менее 10шт.</t>
  </si>
  <si>
    <t>Не содержащая фармпрепаратов мазевая повязка из гидрофобного полиэфирного материала, пропитанного нейтральной мазью без примесей вазелинов и парафинов; хорошо драпируется, проницаема для секрета, не приклеивается к ране. Упаковка: индивидуальная, поштучно, стерильная.Материал: –  основа: полиамидная сетка; –  нейтральная мазевая пропитка на основе триглециридов жирных кислот и нейтральных жиров, без примесей вазелинов и парафинов.Масса покрытия не менее 140г/м2. Размер  5 х 5 см(+/-10%). В упаковке не менее 50шт.</t>
  </si>
  <si>
    <t>упаковка</t>
  </si>
  <si>
    <t>Мазевая стерильная повязка для атравматичной терапии ран, стимулирует рост грануляций и обладает антисептическим действием. Состав материала –  хлопчатобумажная крупноячеистая сетка, пропитанная мазевой массой, общий вес мазевой массы не менее 5,3 г, из них  активного вещества перуанский бальзам не менее 2,65г  и остальное вспомогательные вещества. Токсичность: отсутствует. Стерильно. Упаковка: индивидуальная стерильная  поштучно. Размер  7,5см х 10см(+/-10%). В упаковке не менее 30шт. Прозрачная самофиксирующаяся повязка на рану с впитывающейся подушечкой, не прилипающей к ране. Благодаря прозрачной, тонкой пленке область вокруг раны и впитывание экссудата можно наблюдать в любое время. Это позволяет избегать частой смены повязки. Повязка бактерио–  и водонепроницаема. Обеспечивает защиту от  вторичной инфекции  и позволяет пациенту принимать гигиенические процедуры. Полупроницаемая полиуретановая пленка обеспечивает высокую воздухо–  и паропроницаемость. Гипоаллергенный клей гарантирует хорошее приклеивание даже на неудобных частях тела. Клеящая способность: не менее 4 Н/25 мм. Водо–  паропроницаемость (МVTR) не менее 1100 г/м² / 24часа. Остаточная деформация: не более 1%. Впитывающая способность раневой подушке в соответствии не менее 11 г/100 см². Материал:–  основа: Полиуретановая пленка, –  клеящий слой: Акриловый клей, гипоаллергенный, без канифоли, –  впитывающая подушка: абсорбирующая вискоза, –  впитывающая подушка: абсорбирующая вискоза, –  впитывающая подушка: абсорбирующая вискоза, –  внутренняя прокладка: неприлипающая полиэтиленовая микросетка. Стерильно. Упаковка повязки: Индивидуально поштучно в стерильную упаковку.  Срок годности  5 лет от даты производства, размер  5 х 7,2см(+/-10%), размер подушечки –   2,5смх4см(+/-10%). В упаковке не менее 5шт.</t>
  </si>
  <si>
    <t>Прозрачная самофиксирующаяся повязка на рану с впитывающейся подушечкой, не прилипающей к ране. Благодаря прозрачной, тонкой пленке область вокруг раны и впитывание экссудата можно наблюдать в любое время. Это позволяет избегать частой смены повязки. Повязка бактерио–  и водонепроницаема. Обеспечивает защиту от  вторичной инфекции  и позволяет пациенту принимать гигиенические процедуры. Полупроницаемая полиуретановая пленка обеспечивает высокую воздухо–  и паропроницаемость. Гипоаллергенный клей гарантирует хорошее приклеивание даже на неудобных частях тела. Клеящая способность: не менее 4 Н/25 мм. Водо–  паропроницаемость (МVTR) не менее 1100 г/м² / 24часа. Остаточная деформация: не более 1%. Впитывающая способность раневой подушке в соответствии не менее 11 г/100 см². Материал:–  основа: Полиуретановая пленка, –  клеящий слой: Акриловый клей, гипоаллергенный, без канифоли –  впитывающая подушка: абсорбирующая вискоза, –  внутренняя прокладка: неприлипающая полиэтиленовая микросетка. Стерильно. Упаковка повязки: Индивидуально поштучно в стерильную упаковку.  Срок годности  5 лет от даты производства, размер  5 х 7,2см(+/-10%), размер подушечки –   2,5смх4см(+/-10%). В упаковке не менее 5шт.</t>
  </si>
  <si>
    <t>Прозрачная самофиксирующаяся повязка на рану с впитывающейся подушечкой, не прилипающей к ране. Благодаря прозрачной, тонкой пленке область вокруг раны и впитывание экссудата можно наблюдать в любое время. Это позволяет избегать частой смены повязки. Повязка бактерии–  и водонепроницаема. Обеспечивает защиту от  вторичной инфекции  и позволяет пациенту принимать гигиенические процедуры. Полупроницаемая полиуретановая пленка обеспечивает высокую воздухо–  и паропроницаемость. Гипоаллергенный клей гарантирует хорошее приклеивание даже на неудобных частях тела. Клеящая способность: не менее 4 Н/25 мм. Водо–  паропроницаемость (МVTR) не менее 1100 г/м² / 24часа. Остаточная деформация: не более 1%. Впитывающая способность раневой подушке в соответствии не менее 11 г/100 см².Материал:–  основа: Полиуретановая пленка, –  клеящий слой: Акриловый клей, гипоаллергенный, без канифоли,–  впитывающая подушка: абсорбирующая вискоза, –  внутренняя прокладка: неприлипающая полиэтиленовая микросетка.  Стерильно. Упаковка повязки: Индивидуально поштучно в стерильную упаковку.  Размер  10 х 20см(+/-10%); размер подушечки – 5смх16см(+/-10%). В упаковке не менее 5шт.</t>
  </si>
  <si>
    <t>Прозрачная самофиксирующаяся повязка на рану с впитывающейся подушечкой, не прилипающей к ране. Благодаря прозрачной, тонкой пленке область вокруг раны и впитывание экссудата можно наблюдать в любое время. Это позволяет избегать частой смены повязки. Повязка бактерии –  и водонепроницаема. Обеспечивает защиту от  вторичной инфекции  и позволяет пациенту принимать гигиенические процедуры. Полупроницаемая полиуретановая пленка обеспечивает высокую воздухо–  и паропроницаемость. Гипоаллергенный клей гарантирует хорошее приклеивание даже на неудобных частях тела. Клеящая способность: не менее 4 Н/25 мм. Водо–  паропроницаемость (МVTR) не менее 1100 г/м² / 24часа. Остаточная деформация: не более 1%. Впитывающая способность раневой подушке в соответствии не менее 11 г/100 см². Материал:–  основа: Полиуретановая пленка, –  клеящий слой: Акриловый клей, гипоаллергенный, без канифоли–  впитывающая подушка: абсорбирующая вискоза, –  внутренняя прокладка: неприлипающая полиэтиленовая микросетка.  Стерильно. Упаковка повязки: Индивидуально поштучно в стерильную упаковку.  Размер  9 х 10см(+/-10%); размер подушечки –   4см х 6см(+/-10%). В упаковке не менее 5шт.</t>
  </si>
  <si>
    <t>Прозрачная самофиксирующаяся повязка на рану с впитывающейся подушечкой, не прилипающей к ране. Благодаря прозрачной, тонкой пленке область вокруг раны и впитывание экссудата можно наблюдать в любое время. Это позволяет избегать частой смены повязки. Повязка бактерио–  и водонепроницаема. Обеспечивает защиту от  вторичной инфекции  и позволяет пациенту принимать гигиенические процедуры. Полупроницаемая полиуретановая пленка обеспечивает высокую воздухо–  и паропроницаемость. Гипоаллергенный клей гарантирует хорошее приклеивание даже на неудобных частях тела. Клеящая способность: не менее 4 Н/25 мм. Водо –  паропроницаемость (МVTR) не менее 1100 г/м² / 24часа. Остаточная деформация: не более 1%. Впитывающая способность раневой подушке в соответствии не менее 11 г/100 см². Материал:–  основа: Полиуретановая пленка, –  клеящий слой: Акриловый клей, гипоаллергенный, без канифоли,–  впитывающая подушка: абсорбирующая вискоза, –  внутренняя прокладка: неприлипающая полиэтиленовая микросетка. Стерильно. Упаковка повязки: Индивидуально поштучно в стерильную упаковку.  Размер  5 х 7,2см(+/-10%), размер подушечки –  2,5х4см(+/-10%). В упаковке не менее 50шт.</t>
  </si>
  <si>
    <t>Прозрачная самофиксирующаяся повязка на рану с впитывающейся подушечкой, не прилипающей к ране. Благодаря прозрачной, тонкой пленке область вокруг раны и впитывание экссудата можно наблюдать в любое время. Это позволяет избегать частой смены повязки. Повязка бактерии–  и водонепроницаема. Обеспечивает защиту от  вторичной инфекции  и позволяет пациенту принимать гигиенические процедуры. Полупроницаемая полиуретановая пленка обеспечивает высокую воздухо–  и паропроницаемость. Гипоаллергенный клей гарантирует хорошее приклеивание даже на неудобных частях тела. Клеящая способность: не менее 4 Н/25 мм. Водо–  паропроницаемость (МVTR) не менее 1100 г/м² / 24часа.  Остаточная деформация: не более 1%. Впитывающая способность раневой подушке в соответствии не менее 11 г/100 см². Материал:–  основа: Полиуретановая пленка, –  клеящий слой: Акриловый клей, гипоаллергенный, без канифоли–  впитывающая подушка: абсорбирующая вискоза, –  внутренняя прокладка: неприлипающая полиэтиленовая микросетка.  Стерильно. Упаковка повязки: Индивидуально поштучно в стерильную упаковку.  Размер 10 х 12см(+/-10%); размер подушечки – 5см х 8см(+/-10%). В упаковке не менее 25шт</t>
  </si>
  <si>
    <t> Гипоаллергенный пластырь на рану из мягкого эластичного  материала  телесного цвета кожи, с синтетическим каучуковым клеем, с атравматичной впитывающей подушечкой , воздухопроницаемый. Подходит для чувствительной кожи. Склеивающая сила - мин. 6 Н/25 мм.  Размер рулона: длина  5м(+/-10%), ширина 6см(+/-10%), в картонной коробке с прорезью.</t>
  </si>
  <si>
    <t>Гипоаллергенные инъекционные пластыри, сделанные из мягкого нетканого материала, применяются для терапии пунктированных суставов, после инъекции, или для терапии очень маленьких повреждений; пригоден для пациентов с чувствительной кожей Материалы: Основа – полиэстер (или эквивалент) 100%;Раневой тампон - вискоза/полипропилен (нетканый материал); Клейкая часть - синтетическая, на резиновой основе, не содержащей канифоль и латекс;Склеивающая сила - мин. 8 Н/25 мм.Размер: 4 x 1,6см(+/-10%). Индивидуальная упаковка из силиконизированной бумаги.В упаковке не менее 250шт.</t>
  </si>
  <si>
    <t> Эластичный компрессионный бинт бирюзового цвета, пропитанный  охлаждающей жидкостью. Материал: 66% хлопок, 33% полиамид, полиуретан – 1%.Состав охлаждающей жидкости: вода, этиловый спирт, ментол, камфара и парфюмерные масла. Растяжимость – не менее 90%. Размер  в растянутом виде -  4 м(+/-10%), ширина 6 см(+/-10%). Охлаждающий эффект держится максимум 2 часа. Далее бинт можно использовать как обычный компрессионный. Упакован поштучно в пакет из алюминиевой фольги.</t>
  </si>
  <si>
    <t>штука</t>
  </si>
  <si>
    <t> Среднерастяжимый эластичный текстильный бинт. Растяжимость в продольном направлении не менее 80%. Обеспечивает высокое рабочее давление и низкое давление покоя. Применяется для профилактики и лечения заболеваний вен, в качестве опорной и снимающей нагрузку повязки при повреждениях опорно-двигательного аппарата, в качестве спортивного бандажа, фиксирующей повязки с эффектом компрессионного воздействия, для фиксации шин. Температура стирки - не более 60°C. Устойчив к стерилизации (пар не более 134°C). Состав: не менее 69% хлопок, остальное - полиамид. Плетение - простая вязка. Укрепленные края - наличие. Размер (длина в растянутом состоянии): 5м х 10см(+/-10%). Индивидуально упакован в полиэтиленовую упаковку.</t>
  </si>
  <si>
    <t xml:space="preserve">Когезивный фиксирующий бинт с двойным эффектом сцепления благодаря крепированной структуре ткани и микроточечной пропитке клеем  на синтетической основе. Не требует дополнительной фиксации концов бинта. Не должен содержать латекса. Материал: основа: содержание хлопка не менее 35%; пропитка –  гипоаллергенный синтетический клей. Растяжимость –  примерно 85%, полотняное переплетение с обработанной кромкой, не крошится, не расползается. Предназначен для фиксирующих повязок всех видов, в особенности на суставах и частях тела имеющих коническую и округлую форму и легкой степени компрессии. Размеры: длина в растянутом виде 20м (+/-10%), ширина 6–8см. </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</si>
  <si>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клей на  каучуковой основе, не содержит канифоли. Покрытие повязки: покрыта силиконовой бумагой. Вес подушечки на метр2 –  минимум 114 г. Впитывающая способность подушки: не менее 1100 г/кв.м. Общий вес примерно 80 г/кв.м. Клеящая сила 18(+/– 5) Н/25 мм. Стерильная индивидуальная упаковка каждой повязки. Размер: 15x8см(+/-10%). размер впитывающей подушечки 110х38 мм(+/-10%). В упаковке не менее 25шт.</t>
  </si>
  <si>
    <t>Гидрогелевая повязка с полупроницаемым, препятствующим проникновению микроорганизмов верхним слоем; прозрачная, благодаря высокому содержанию воды (около 60%); создает равномерную влажную среду в ране; способствует быстрому отторжению некротических масс, стимулирует процесс грануляции и эпителизации; обладает биологической совместимостью; не раздражая раны, безболезненно  и без остатков удаляется. Слои: пленка для документирования –  полиэтиленовая пленка со справочным приложением; –  полупроницаемая прозрачная полиуретановая пленка с нанесенной сеткой; –  гидрогель: полимерная матрица, основанная на смеси полиуретановых полимеров с содержанием воды примерно 60%, –  защитная пленка.Масса (кг/м²): 2,16 ± 0,2,  Влагопоглощающая способность: –  по истечении 1 часа: не менее 0,3 г/г, –  по истечении 48 часов: не менее 1,0 г/г. Стерильно. Упаковка повязки: индивидуальная упаковка каждой повязки.  Размер: 8 х 6 см(+/– 10%). В упаковке не менее 50 шт.</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</si>
  <si>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каучуковый клей. Покрытие повязки: покрыта силиконовой бумагой. Впитывающая способность подушки: не менее 1100 г/кв.м. Общий вес примерно 80 г/кв.м. Клеящая сила 18(+/– 5) Н/25 мм. Стерильная индивидуальная упаковка каждой повязки. Размер повязки не менее 20x8см, размер впитывающей подушечки  160х38 мм(+/-10%). Размер впитывающей подушечки 160 х 38 мм(+/-10%). В упаковке не менее 25шт.</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</si>
  <si>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клей на  каучуковой основе, не содержит канифоли. Покрытие повязки: покрыта силиконовой бумагой. Вес подушечки на метр2 –  минимум 114 г. Впитывающая способность подушки: не менее 1100 г/кв.м. Общий вес примерно 80 г/кв.м. Клеящая сила 18(+/– 5) Н/25 мм Стерильная индивидуальная упаковка каждой повязки. Размер: 10x6 см(+/-10%). Размер впитывающей подушечки не менее 65х25мм. В упаковке не менее 25шт.</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</si>
  <si>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клей на  каучуковой основе, не содержит канифоли. Покрытие повязки: покрыта силиконовой бумагой. Вес подушечки на метр2 –  минимум 114 г. Впитывающая способность подушки: не менее 1100 г/кв.м. Общий вес примерно 80 г/кв.м. Клеящая сила 18(+/– 5) Н/25 мм. Стерильная индивидуальная упаковка каждой повязки. Размер:  15x6см(+/-10%). Размер впитывающей подушечки 110х25мм(+/-10%). В упаковке не менее 25шт.</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</si>
  <si>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клей на  каучуковой основе, не содержит канифоли. Покрытие повязки: покрыта силиконовой бумагой. Вес подушечки на метр2 –  минимум 114 г. Впитывающая способность подушки: не менее 1100 г/кв.м. Общий вес примерно 80 г/кв.м. Клеящая сила 18(+/– 5) Н/25 мм Стерильная индивидуальная упаковка каждой повязки. Размер: 25 х 10 см(+/-10%). Размер впитывающей подушечки 205 х 55 мм(+/-10%). В упаковке не менее 25шт.</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</si>
  <si>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клей на  каучуковой основе, не содержит канифоли. Покрытие повязки: покрыта силиконовой бумагой. Вес подушечки на метр2 –  минимум 114 г. Впитывающая способность подушки: не менее 1100 г/кв.м. Общий вес примерно 80 г/кв.м. Клеящая сила 18(+/– 5) Н/25 мм. Стерильная индивидуальная упаковка каждой повязки. Размер повязки: 10x8см(+/-10%), размер впитывающей подушечки 65х38 мм(+/-10%). В упаковке не менее 25шт.</t>
  </si>
  <si>
    <t>Самоклеящаяся повязка на рану из мягкого нетканого материала с впитывающей подушечкой, не приклеивающейся к ране. Основа повязки: нетканый синтетический материал. Раневая подушка: абсорбирующая вискоза покрытая микросеткой из атравматичного неприлипающего к ране материала. Клеевая основа: синтетический клей на  каучуковой основе, не содержит канифоли. Покрытие повязки: покрыта силиконовой бумагой. Вес подушечки на метр2 –  минимум 114 г. Впитывающая способность подушки: не менее 1100 г/кв.м. Общий вес примерно 80 г/кв.м. Клеящая сила 18(+/– 5) Н/25 ммСтерильная индивидуальная упаковка каждой повязки. Размер: 35 х 10 см(+/-10%). Размер впитывающей подушечки 305 х 55 мм(+/-10%). В упаковке не менее 25шт.</t>
  </si>
  <si>
    <t>Салфетка из нетканого материала марлевой структуры, обладает повышенной впитывающей способностью. Без связующих веществ и оптических отбеливателей. Многослойная: сложение не менее 4х слоев. Нетканый материал: из  вискозного волокна и  полиэфира. Основной вес: примерно 30–  40 г/м². Влагопоглощающая способность: примерно 11г/г. Стерильные. Размер в сложенном состоянии   10 х 10 см(+/-10%). В упаковке не менее 50шт.</t>
  </si>
  <si>
    <t>Салфетка из нетканого материала марлевой структуры, обладает повышенной впитывающей способностью. Без связующих веществ и оптических отбеливателей. Многослойная: сложение не менее 4х слоев. Нетканый материал: из  вискозного волокна и  полиэфира. Основной вес: примерно 30–  40 г/м². Влагопоглощающая способность: примерно 11г/г. Стерильные. Размер в сложенном состоянии   10 х 20 см(+/-10%). В упаковке не менее 50шт.</t>
  </si>
  <si>
    <t>Салфетка из нетканого материала марлевой структуры, обладает повышенной впитывающей способностью. Без связующих веществ и оптических отбеливателей. Многослойная: сложение не менее 4х слоев. Нетканый материал: из  вискозного волокна и  полиэфира. Основной вес: примерно 30–  40 г/м². Влагопоглощающая способность: примерно 11г/г. Стерильные. Размер в сложенном состоянии   5 х 5 см(+/-10%). В упаковке не менее 50шт.</t>
  </si>
  <si>
    <t>Набор для общей обработки ран. Готовый к использованию стерильный набор материалов и инструментов для обработки  ран. В одном жестком блистере 3 капсулы (сверху вниз):5 салфеток из нетканого материала 7,5 х 7,5 см 5 тампонов из нетканого материала1 перевязочный пинцет, цвет зеленый Характеристики изделия–  Салфетка: нетканый материал (полиэфир / вискоза) – примерно 30 г/м2–7,5 х 7,5 см–  Тампон: нетканый материал (полиэфир / вискоза) – примерно 30 г/м2 – размер: 3 –  3,5 см,–  Перевязочный пинцет: полипропиленовый, усиленный стекловолокном, с двойным зубом –  цвет зеленый – 12,5 см Без латекса.    Жёсткая блистерная упаковка:–  плёнка ПЭТ/ПЭ примерно  350 мкм–  бумага примерно   60 г/см2</t>
  </si>
  <si>
    <t>Пена в аэрозольной упаковке, обеспечивающая длительную защиту (до 6 часов) кожи в местах, подвергающихся сильному загрязнению при недержании. Обеспечивает профилактику пролежней. Содержит пантенол, запатентованный нейтрализатор запаха. Дерматологически протестирован. Применение: баллончик встряхнуть, нанести на очищенную кожу и слегка помассировать. Расход: не менее 150 нанесений. Состав: Вода, стеариновая кислота,  жидкий парафин, лаурил саркозинат натрия, мочевина, децил олеат, октилдодеканол, цетеариловый спирт, пропилен гликоль, глицерил стеарат  триэтаноламин, креатин, трицетеарет– 4 фосфат, диметикон, аллантоин, пантенол, алоэ барбаденский, глицерин. Срок хранения: не менее 30 месяцев  от даты производства, указанной на упаковке. Аэрозольный баллон, объемом не менее 100 мл.</t>
  </si>
  <si>
    <t>Рекомендуется для ежедневного мытья лежачих больных в постели. Содержит пантенол, запатентованный нейтрализатор запаха. Нейтральный PH. Дерматологически протестирован. Применение: 1 колпачок моющего лосьона растворяется в 3 л теплой воды  или 0,5 колпачка в 1,5 л,  полученным раствором больной моется (протирается), затем кожа больного вытирается насухо. Не требует  дополнительного  смывания водой. Состав: Вода, натрия лауретсульфат, пантенол, глицерил кокоат, бензоат натрия,  отдушка, кокамидпропил, кокогликозид, глицерил кокоат, сорбат калия, лимонная кислота.Мягко и тщательно очищает сухую и чувствительную кожу, поддерживает регенерацию. Срок хранения: 30 месяцев  от даты производства, указанной на упаковке. Объем: не менее 500мл.</t>
  </si>
  <si>
    <t>Интим-гигиена без использования воды и мыла при недержании мочи и кала. Содержит  креатин, запатентованный нейтрализатор запаха. Поддерживает естественную защиту кожи. Не нарушает pH кожи. Дерматологически протестирован. Применение: перед употреблением встряхнуть, нанести  пену на кожу с расстояния 20 см., оставить на коже на короткое время, затем снять бумажной  салфеткой. Баллон рассчитан  на 1– 1,5  месяца ежедневного применении. Профилактика пролежней. Состав: вода, изопарафин, лауроил саркозинат натрия, креатин, отдушка, изопропилмиристат, каприлик/каприк глицерида, пентаэритритил триолеат, пентаэритритил диолеат, пентаэритритил тетраолеат, пентаэритритил моноолеат, касторовое масло, цетиловый спирт, молочная кислота, и пр. Требования к упаковке: 12 флаконов по 400 мл в транспортный картон. Срок хранения: 30 месяцев  от даты производства, указанной на упаковке. Объем: не менее 400мл.</t>
  </si>
  <si>
    <t xml:space="preserve">Гипоаллергенный  фиксирующий катушечный пластырь из нетканого материала. Основа повязки: Нетканый материал. Клей гипоаллергенный, без канифоли и натурального каучука, нанесен фрагментарно.  Масса на квадратный метр:  75(+/– 5) г/м2. Склеивающая сила: 13 (+/– 3) Н/25 мм. Размер  5 м х 2,5 см (+/-10%). </t>
  </si>
  <si>
    <t>Гипоаллергенный  фиксирующий катушечный пластырь из  искусственного шелка.  Зигзагообразная кромка по основе пластыря для облегчения разрыва. Клей гипоаллергенный без канифоли и натурального каучука, нанесен фрагментарно. Масса на квадратный метр: приблизительно 110 (+/– 6) г/м2. Склеивающая сила: мин. 18 (+/– 3) Н/25 мм. Рекомендуется клиентам с чувствительной кожей.  Размер  1,25см х 9,2м(+/– 10%). В упаковке не менее 5шт.</t>
  </si>
  <si>
    <t>Гипоаллергенный  фиксирующий катушечный пластырь из  искусственного шелка.  Зигзагообразная кромка по основе пластыря для облегчения разрыва. Клей гипоаллергенный без канифоли и натурального каучука, нанесен фрагментарно. Масса на квадратный метр: 110 (+/– 6) г/м2. Склеивающая сила: мин. 18 (+/– 3) Н/25 мм. Рекомендуется клиентам с чувствительной кожей.  Размер –   9,2 м х 2,5 см(+/– 10%). В упаковке не менее 5шт.</t>
  </si>
  <si>
    <t>Гипоаллергенные полоски из нетканого материала цвета кожи. С закругленными углами, высокой воздухо–  и паропроницаемостью, эластичны. Основа: Цвета кожи полоски из нетканого материала, наклеенные на бумагу. Гипоаллергенный клей. Склеивающая сила: мин. 2.2 Н/25 мм. Стерильно. Относительное растягивание: продольное направление 30– 34%,  поперечное направление 73– 76%. Остаточная деформация: около 5%. Стерильная индивидуальная упаковка,  размер  12х101мм(+/– 10%). В упаковке не менее 300шт.</t>
  </si>
  <si>
    <t>Гипоаллергенные полоски из нетканого материала цвета кожи. С закругленными углами, высокой воздухо –  и паропроницаемостью, эластичны. Основа: Цвета кожи полоски из нетканого материала, наклеенные на бумагу. Гипоаллергенный клей не содержит натурального каучука. Склеивающая сила: мин. 2,2 Н/25 мм. Стерильно. Относительное растягивание: продольное направление 30– 34%,  поперечное направление 73– 76%. Остаточная деформация: около 5%. Стерильная индивидуальная упаковка,  размер  3 х 76мм(+/– 10%). В упаковке не менее 250шт.</t>
  </si>
  <si>
    <t>Гипоаллергенные полоски из нетканого материала цвета кожи. С закругленными углами, высокой воздухо–  и паропроницаемостью, эластичны. Основа: Цвета кожи полоски из нетканого материала, наклеенные на бумагу. Гипоаллергенный клей. Склеивающая сила: мин. 2,2 Н/25 мм. Стерильно. Относительное растягивание: продольное направление 30– 34%,  поперечное направление 73– 76%. Остаточная деформация: около 5%. Стерильная индивидуальная упаковка,  размер  6х38мм (+/– 10%). В упаковке не менее 300шт.</t>
  </si>
  <si>
    <t>Гипоаллергенный рулонный пластырь, изготовленный из нетканого материала для сплошной фиксации повязок, в особенности на суставах за счет эластичности материала в поперечном направлении, с защитным слоем бумаги, маркированным  линейной разметкой для точности резки на необходимые размеры с волнообразным разрезом по защитной бумаге для обеспечения простого накладывания без сминания пластыря и образования складок. Склеивающая сила –  14(+/–3) Н/25 мм. Масса на квадратный метр –  приблизительно 80 г. Размер  20см х 10м(+/-10%).</t>
  </si>
  <si>
    <t>Гипоаллергенный рулонный пластырь, изготовленный из нетканого материала для сплошной фиксации повязок, в особенности на суставах за счет эластичности материала в поперечном направлении, с защитным слоем бумаги, маркированным  линейной разметкой для точности резки на необходимые размеры с волнообразным разрезом по защитной бумаге для обеспечения простого накладывания без сминания пластыря и образования складок. Склеивающая сила 14(+/–3) Н/25 мм. Масса на квадратный метр –  приблизительно 80 г. Размер  15см х 10м(+/-10%).</t>
  </si>
  <si>
    <t>Гипоаллергенный рулонный пластырь, изготовленный из нетканого материала для сплошной фиксации повязок, в особенности на суставах за счет эластичности материала в поперечном направлении, с защитным слоем бумаги, маркированным  линейной разметкой для точности резки на необходимые размеры с волнообразный разрез по защитной бумаге для обеспечения простого накладывания без сминания пластыря и образования складок. Склеивающая сила 14(+/–3) Н/25 мм. Масса на квадратный метр –  приблизительно 80 г. Размер  5см х 10м(+/-10%).</t>
  </si>
  <si>
    <t>Гипоаллергенный рулонный пластырь, изготовленный из нетканого материала для сплошной фиксации повязок, в особенности на суставах за счет эластичности материала в поперечном направлении, с защитным слоем бумаги, маркированным  линейной разметкой для точности резки на необходимые размеры с волнообразный разрез по защитной бумаге для обеспечения простого накладывания без сминания пластыря и образования складок. Склеивающая сила 14(+/–3) Н/25 мм. Масса на квадратный метр –  приблизительно 80 г. Размер  10см х 10м(+/-10%).</t>
  </si>
  <si>
    <t xml:space="preserve">Гипоаллергенный рулонный пластырь, изготовленный из нетканого материала для сплошной фиксации повязок, в особенности на суставах за счет эластичности материала в поперечном направлении, с защитным слоем бумаги, маркированным  линейной разметкой для точности резки на необходимые размеры с волнообразный разрез по защитной бумаге для обеспечения простого накладывания без сминания пластыря и образования складок. Склеивающая сила –   14(+/–3) N/25 мм. Масса на квадратный метр –  приблизительно 80 г. Размер  2м х 10см(+/-10%).  </t>
  </si>
  <si>
    <t>Гипоаллергенный  фиксирующий катушечный пластырь из пористой прозрачной пленки. Клей гипоаллергенный без канифоли и натурального каучука, нанесен фрагментарно.  Масса на квадратный метр:  135(+/– 7) г/м2. Склеивающая сила в диапазоне: мин. 3,92 Н/дюйм, мaкс. 13,9 Н/дюйм.  Размер –  1,25 см х 9, 2м (+/-10%). В упаковке не менее 5шт.</t>
  </si>
  <si>
    <t>Гипоаллергенный  фиксирующий катушечный пластырь из пористой прозрачной пленки. Клей гипоаллергенный без канифоли и натурального каучука, нанесен фрагментарно. Масса на квадратный метр:  135(+/– 7) г/м2. Склеивающая сила в диапазоне: мин. 3,92 Н/дюйм, мaкс. 13,9 Н/дюйм.  Размер –    2,5см х 9,2м(+/-10%). В упаковке не менее 5шт.</t>
  </si>
  <si>
    <t>Марлевые тампоны для остановки кровотечения, общей обработки ран и дезинфекции больших областей кожи. Отбеленная хлопчатобумажная марля   с высокой сорбционной  способностью. Требования к повязке: Материал: 100% хлопок, отбеленный; Плотность плетения не менее 20 нитей. Петельчатое плетение. Основной вес: не менее 27г/м². Стерильно.  Размером 3 –  3,5 см изготовлены из салфетки размером  18х18см(+/-10%). В упаковке не менее 20шт.</t>
  </si>
  <si>
    <t>Остроконечные  марлевые тампоны конической формы для слухового канала.   Требования к материалу: Материал: –  состав 100% хлопок. Плетение: не менее 20 нитей плетения,  Зашитая внутрь кромка бинта. Физико– химические свойства: Время впитывания: не более  10 сек. Соотношение массы к площади: не менее 27 г./кв.м. Прочность на разрыв сухой основы не менее 60 N/50 мм, –  плетения не менее 35 N/50 мм. Количество нитей:–  плетение примерно120/10 см, –  по швам примерно 80/10 см; н. Размер №3. В упаковке не менее 500шт.</t>
  </si>
  <si>
    <t>Стерильная палочка состоит из тампона, изготовленного из100 % вискозы на белой полипропиленовой палочке. Вискозный тампон прикреплен к палочке с помощью термоклея на основе карбоксиметилцеллюлозы.–  Общая длина: не менее143 мм–  Длина тампона: не менее 28 мм–  Диаметр тампона: не менее 4 мм.Без латекса.Упаковка:Жёсткая блистерная упаковка: плёнка ПЭТ/ПЭ примерно 150 мкм; бумага примерно 60 г/см2. В упаковке не менее 50шт.</t>
  </si>
  <si>
    <t xml:space="preserve">Когезивный фиксирующий бинт с двойным эффектом сцепления благодаря крепированной структуре ткани и микроточечной пропитке клеем  на синтетической основе. Не требует дополнительной фиксации концов бинта. Не должен содержать латекса. Материал: основа: содержание хлопка не менее 35%; пропитка –  гипоаллергенный синтетический клей. Растяжимость –  примерно 85%, полотняное переплетение с обработанной кромкой, не крошится, не расползается. Предназначен для фиксирующих повязок всех видов, в особенности на суставах и частях тела имеющих коническую и округлую форму и легкой степени компрессии. Размеры: длина в растянутом виде 4м(+/-10%), ширина 3–4см. </t>
  </si>
  <si>
    <t xml:space="preserve">Когезивный фиксирующий бинт с двойным эффектом сцепления благодаря крепированной структуре ткани и микроточечной пропитке клеем  на синтетической основе. Не требует дополнительной фиксации концов бинта. Не должен содержать латекса. Материал: основа: содержание хлопка не менее 35%; пропитка –  гипоаллергенный синтетический клей. Растяжимость –  примерно 85%, полотняное переплетение с обработанной кромкой, не крошится, не расползается. Предназначен для фиксирующих повязок всех видов, в особенности на суставах и частях тела имеющих коническую и округлую форму и легкой степени компрессии. Размеры: длина в растянутом виде 4м(+/-10%), ширина 9– 10см. </t>
  </si>
  <si>
    <t xml:space="preserve">Когезивный фиксирующий бинт с двойным эффектом сцепления благодаря крепированной структуре ткани и микроточечной пропитке клеем  на синтетической основе. Не требует дополнительной фиксации концов бинта. Не должен содержать латекса. Материал: основа: содержание хлопка не менее 35%; пропитка –  гипоаллергенный синтетический клей. Растяжимость –  примерно 85%, полотняное переплетение с обработанной кромкой, не крошится, не расползается. Предназначен для фиксирующих повязок всех видов, в особенности на суставах и частях тела имеющих коническую и округлую форму и легкой степени компрессии. Размер длина в растянутом виде 4м(+/-10%), ширина 11– 12см. </t>
  </si>
  <si>
    <t>Стерильные марлевые салфетки их 100 % хлопка, с Y-образным вырезом, для ухода за раной при дренировании и трахеотомии, плотность плетения 16– 18 нитей на 1 см2.  Прочность на разрыв сухой: основы не менее 50 Н/50 мм, плетения не менее 30 Н/50 мм,  Полотняное переплетение –  простая сетка  1/1, Многослойная, сложение –  не менее 8 слоев, размер в сложенном состоянии  10 х 10 см(+/-10%). В упаковке не менее 40шт.</t>
  </si>
  <si>
    <t>Марлевый бинт, покрытый натуральным медицинским гипсом в рулоне.Основа –  хлопковая марля;плотность не менее 23г/мСостав натуральный гипс –  не менее 94 % хлопковая марля  –  не менее 4%склеивающее вещество  –  не менее 2%гипсовая масса  540 г/м2 ± 5%время схватывания  5мин ± 0,5время погружения в воду  3сек ± 1Размер:  не менее 300см х 20 см Упаковка двойная (алюминий и пленка)В упаковке не менее 10шт.</t>
  </si>
  <si>
    <t>Марлевый бинт, покрытый натуральным медицинским гипсом в рулоне.Основа –  хлопковая марля;плотность не менее 23г/м Состав:натуральный гипс –  не менее 94 %хлопковая марля  –  не менее 4%склеивающее вещество  –  не менее 2%гипсовая масса  540 г/м2 ± 5%время схватывания  5мин ± 0,5время погружения в воду  3сек ± 1 Размер:  не менее 300см х 15 см Упаковка двойная (алюминий и пленка)В упаковке не менее 10шт.</t>
  </si>
  <si>
    <t>Марлевый бинт, покрытый натуральным медицинским гипсом в рулоне.Основа –  хлопковая марля;плотность не менее 23г/м Состав:натуральный гипс –  не менее 94 %хлопковая марля  –  не менее 4%склеивающее вещество  –  не менее 2%гипсовая масса  540 г/м2 ± 5%время схватывания  5мин ± 0,5время погружения в воду  3сек ± 1 Размер:  не менее 300см х 10 см Упаковка двойная (алюминий и пленка)В упаковке не менее 10шт.</t>
  </si>
  <si>
    <t>Синтетический иммобилизационный бинт из сплетенных нитей стекловолокна, пропитанных полиуретановой смолой. Состав материала:  стекловолокно  в диапазоне 80 – 90%полипропилен  в диапазоне 10– 20%Состав продукта:основа из плетеного волокна  54 –  62%полиуретановая смола  38 –  46%Температура воды, необходимая для активации   в диапазоне 20 –  24°C Время моделирования  в диапазоне 2– 4мин Удельный вес изделия,  350г/см2  ± 5%растяжимость: вдоль  25 % ± 5%растяжимость: поперек   35% ± 5%Размер  не менее 10,0 х 360 см. В упаковке не менее 10шт.</t>
  </si>
  <si>
    <t>Синтетический иммобилизационный бинт из сплетенных нитей стекловолокна, пропитанных полиуретановой смолой. Состав материала:  стекловолокно  в диапазоне 80 – 90%полипропилен  в диапазоне 10– 20% Состав продукта:основа из плетеного волокна  54 –  62% полиуретановая смола  38 –  46% Температура воды, необходимая для активации   в диапазоне 20 –  24°CВремя моделирования  в диапазоне 2– 4минУдельный вес изделия,  350г/см2  ± 5%растяжимость: вдоль  25 % ± 5%растяжимость: поперек   35% ± 5%Размер  не менее 12,5 х 360 см. В упаковке не менее 10шт.</t>
  </si>
  <si>
    <t>Синтетический иммобилизационный бинт из сплетенных нитей стекловолокна, пропитанных полиуретановой смолой. Состав материала:  стекловолокно  в диапазоне 80 – 90%полипропилен  в диапазоне 10– 20%Состав продукта:основа из плетеного волокна  54 –  62%полиуретановая смола  38 –  46%Температура воды, необходимая для активации   в диапазоне 20 –  24°C Время моделирования  в диапазоне 2– 4мин Удельный вес изделия,  350г/см2  ± 5% растяжимость: вдоль  25 % ± 5% растяжимость: поперек   35% ± 5% Размер  не менее 7,5 х 360 см. В упаковке не менее 10шт.</t>
  </si>
  <si>
    <t>Синтетический иммобилизационный бинт из сплетенных нитей стекловолокна, пропитанных полиуретановой смолой. Состав материала:  стекловолокно  в диапазоне 80 – 90%полипропилен  в диапазоне 10– 20%Состав продукта:основа из плетеного волокна  54 –  62%полиуретановая смола  38 –  46%Температура воды, необходимая для активации   в диапазоне 20 –  24°CВремя моделирования  в диапазоне 2– 4минУдельный вес изделия,  350г/см2  ± 5%растяжимость: поперек   35% ± 5%Размер  не менее 5 х 360 см. В упаковке не менее 10шт.</t>
  </si>
  <si>
    <t>Термопластичный синтетический бинт, состоящий из гибкой текстильной ткани и термопластичного полиэфирного полимера.  Не липнет при комнатной температуре  и может храниться без упаковки до использования.Состав материала: полиэстер; полиамид; вискоза; полиуретан –  эластан; Состав продукта: тканевая основа не менее 25 %; полимер  не менее 75%Текстильная основа: трикотажная ткань, растягивающаяся в продольном и поперечном направлении. Полимер: термопластик, насыщенный полиэфиром.Температура для размягчения 60°C  ± 10%; температура воды, необходимая для активации 70°C и выше; время моделирования (максимально) не более 4 мин Вес изделия   510г/см2 ± 10 растяжимость вдоль  60%± 10 растяжимость поперек  60%± 10Температура стабилизации (при которой бинт не размягчается)   до 50°СРазмер не менее 10 х 360 см. В упаковке не менее 12шт.</t>
  </si>
  <si>
    <t>Термопластичный синтетический бинт, состоящий из гибкой текстильной ткани и термопластичного полиэфирного полимера.  Не липнет при комнатной температуре  и может храниться без упаковки до использования.Состав материала: полиэстер; полиамид; вискоза; полиуретан –  эластан; Состав продукта: тканевая основа не менее 25 %; полимер  не менее 75%Текстильная основа: трикотажная ткань, растягивающаяся в продольном и поперечном направлении. Полимер: термопластик, насыщенный полиэфиром.Температура для размягчения 60°C  ± 10%; температура воды, необходимая для активации 70°C и выше; время моделирования (максимально) не более 4 мин Вес изделия   510г/см2 ± 10 растяжимость вдоль  60%± 10растяжимость поперек  60%± 10Температура стабилизации (при которой бинт не размягчается)   до 50°С Размер не менее 12,5 х 360 см. В упаковке не менее 12шт.</t>
  </si>
  <si>
    <t>Термопластичный синтетический бинт, состоящий из гибкой текстильной ткани и термопластичного полиэфирного полимера.  Не липнет при комнатной температуре  и может храниться без упаковки до использования.Состав материала: полиэстер; полиамид; вискоза; полиуретан –  эластан; Состав продукта: тканевая основа не менее 25 %; полимер  не менее 75%Текстильная основа: трикотажная ткань, растягивающаяся в продольном и поперечном направлении. Полимер: термопластик, насыщенный полиэфиром.Температура для размягчения 60°C  ± 10%; температура воды, необходимая для активации 70°C и выше; время моделирования (максимально) не более 4 минВес изделия   510г/см2 ± 10растяжимость вдоль  60%± 10растяжимость поперек  60%± 10Температура стабилизации (при которой бинт не размягчается)   до 50°СРазмер не менее 7,5 х 360 см. В упаковке не менее 12шт.</t>
  </si>
  <si>
    <t>Синтетический подкладочный бинт из закрученных волокон полиэфира. Форма –  рулон. Эффект амортизации под воздействием высоких нагрузок и влаги.При наложении не образует складок и легко рвется.Сцепляется сам с собой, не требует фиксации.Воздухопроницаем, влагопроницаем. Сохраняет температурный баланс.Состав   полиэстер (100 %)Удельный вес не менее 80 г/м2Устойчив к стерилизации (автоклавирование при 121 ° С). Размер не менее 300 х 15 см. В упаковке не менее 4шт.</t>
  </si>
  <si>
    <t>Синтетический подкладочный бинт из закрученных волокон полиэфира. Форма –  рулон. Эффект амортизации под воздействием высоких нагрузок и влаги.При наложении не образует складок и легко рвется.Сцепляется сам с собой, не требует фиксации.Воздухопроницаем, влагопроницаем. Сохраняет температурный баланс.Состав   полиэстер (100 %)Удельный вес не менее 80 г/м2Устойчив к стерилизации (автоклавирование при 121 ° С). Размер не менее 300 х 6 см. В упаковке не менее 6шт.</t>
  </si>
  <si>
    <t>Синтетический подкладочный бинт из закрученных волокон полиэфира. Форма –  рулон. Эффект амортизации под воздействием высоких нагрузок и влаги.При наложении не образует складок и легко рвется.Сцепляется сам с собой, не требует фиксации.Воздухопроницаем, влагопроницаем. Сохраняет температурный баланс.Состав   полиэстер (100 %)Удельный вес не менее 80 г/м2Устойчив к стерилизации (автоклавирование при 121 ° С). Размер не менее 300 х 10 см. В упаковке не менее 6шт.</t>
  </si>
  <si>
    <t>Отбеленная впитывающая хлопчатобумажная марлевая салфетка для общей обработки ран. Многослойная. Сложение не менее 8 слоев. Кромки салфетки подвернуты внутрь, чтобы края не осыпались. Материал: 100% хлопок, отбеленный; плотность плетения 16– 18 нитей на 1 см2. Плетение: Простая сетка 1/1. Время впитывания: не более 10 сек. Прочность на разрыв сухой: основы –  не менее 50 Н (Ньютон)/50 мм; плетения –  не менее 30 Н (Ньютон)/50 мм.  Стерильно. Размер в сложенном состоянии  –  приблизительно 5 х 5 см(+/-10%). В упаковке не менее 20шт.</t>
  </si>
  <si>
    <t xml:space="preserve">Отбеленная впитывающая хлопчатобумажная марлевая салфетка для общей обработки ран. Многослойная. Сложение не менее 8 слоев. Кромки салфетки подвернуты внутрь, чтобы края не осыпались. Материал: 100% хлопок, отбеленный; плотность плетения 16– 18 нитей на 1 см2. Плетение: Простая сетка 1/1. Время впитывания: не более  10 сек. Прочность на разрыв сухой: основы –  не менее 50 Н (Ньютон)/50 мм; плетения –  не менее 30 Н (Ньютон)/50 мм.  Стерильно. Размер в сложенном состоянии  –   10 х 10 см(+/-10%). В упаковке не менее 20шт. </t>
  </si>
  <si>
    <t>Отбеленная впитывающая хлопчатобумажная марлевая салфетка для общей обработки ран. Многослойная. Сложение не менее 8 слоев. Кромки салфетки подвернуты внутрь, чтобы края не осыпались. Материал: 100% хлопок, отбеленный; плотность плетения 16– 18 нитей на 1 см2. Плетение: Простая сетка 1/1. Время впитывания: не более 10 сек. Прочность на разрыв сухой: основы –  не менее 50 Н (Ньютон)/50 мм; плетения –  не менее 30 Н (Ньютон)/50 мм.  Стерильно. Размер в сложенном состоянии  –   10 х 20 см(+/-10%). В упаковке не менее 20шт.</t>
  </si>
  <si>
    <t>Стерильный тампонадный мазевый бинт для тампонады при сильных носовых кровотечениях, коррекции носовой перегородки, при воспалениях придаточных пазух носа и воспалений среднего уха. Материал: марля из 100% хлопка, плотность плетения 24 нити на кв.см., пропитанная нейтральной, физиологически индифферентной мазевой массой, вес мазевой массы 18 г. Бинт упакован в индивидуальные баночки. Размер 2 см х 5 м(+/-10%). В упаковке не менее 5шт.</t>
  </si>
  <si>
    <t>Атравматичная многослойная сорбционная повязка для ухода за ранами с обильным отделяемым. Состоит из следующих слоев: 1й слой – мягкая оболочка из неприклеивающегося к ране нетканого материала; 2й слой –  сорбционная прокладка из распушенной целлюлозы (отбеленная без хлора) с высокой сорбционной способностью примерно 11г/г; 3й слой –  бумажная прокладка для распределения отделяемого из раны; 4й слой –  влагоотталкивающее целлюлозное покрытие для защиты от загрязнений.  Слои должны быть соединены между собой. Стерильно.  Размер 10 х20 см (+/– 10%). В упаковке не менее 25шт.</t>
  </si>
  <si>
    <t>Высокоэластичный сетчатый трубчатый бинт с высоким содержанием хлопка. Материал: отбеленный  хлопок не менее  68%, эластан не менее 8%. Специальное плетение нитей обеспечивает возможность разрезания бинта в любом месте без дальнейшего его роспуска. Растяжимость: вдоль – не менее 95%, поперек – не менее 800%. Размер бинта должен позволять фиксацию больших повязок на туловище взрослого человека. Длина бинта в растянутом продольно состоянии 25 м(+/– 10%). Укладка бинта должна обеспечивать компактность упаковки и удобство извлечения бинта из упаковки без повреждения поверхности бинта: бинт должен быть уложен зигзагообразно последовательными слоями не более чем по 15 см длиной каждый в складную картонную или пластиковую коробку, имеющую специальное отверстие для удобного извлечения необходимого количества бинта. Для удобства использования персоналом ЛПУ на коробке должны быть схематически указаны (закрашены красным или иным ярким контрастным цветом) части тела взрослого и ребенка, для которых предназначен данный размер бинта.</t>
  </si>
  <si>
    <t>Готовый к использованию стерильный нож из нержавеющей стали.Размеры:Длина: не менее 90 ммШирина: не менее 7ммТолщина: 0,4мм (+/-10%)Упаковка – стерильная индивидуальная фольгированная  упаковка В упаковке не менее 10шт.</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</si>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</sst>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19" x14ac:knownFonts="1">
    <font>
      <sz val="11"/>
      <color theme="1"/>
      <name val="Calibri"/>
      <family val="2"/>
      <scheme val="minor"/>
    </font>
    <font>
      <sz val="8"/>
      <name val="Arial"/>
      <family val="2"/>
    </font>
    <font>
      <b/>
      <sz val="8"/>
      <name val="Times New Roman"/>
      <family val="1"/>
      <charset val="204"/>
    </font>
    <font>
      <sz val="8"/>
      <color indexed="8"/>
      <name val="Calibri"/>
      <family val="2"/>
    </font>
    <font>
      <sz val="8"/>
      <name val="Times New Roman"/>
      <family val="1"/>
      <charset val="204"/>
    </font>
    <font>
      <sz val="8"/>
      <name val="Calibri"/>
      <family val="2"/>
    </font>
    <font>
      <sz val="8"/>
      <color indexed="8"/>
      <name val="Times New Roman"/>
      <family val="1"/>
      <charset val="204"/>
    </font>
    <font>
      <sz val="10"/>
      <color indexed="8"/>
      <name val="Times New Roman"/>
      <family val="1"/>
      <charset val="204"/>
    </font>
    <font>
      <sz val="6"/>
      <name val="Times New Roman"/>
      <family val="1"/>
      <charset val="204"/>
    </font>
    <font>
      <sz val="8"/>
      <color indexed="8"/>
      <name val="Times New Roman"/>
      <family val="1"/>
      <charset val="204"/>
    </font>
    <font>
      <b/>
      <i/>
      <sz val="8"/>
      <name val="Times New Roman"/>
      <family val="1"/>
      <charset val="204"/>
    </font>
    <font>
      <sz val="8"/>
      <color indexed="8"/>
      <name val="Times New Roman"/>
      <family val="1"/>
      <charset val="204"/>
    </font>
    <font>
      <sz val="10"/>
      <name val="Times New Roman"/>
      <family val="1"/>
      <charset val="204"/>
    </font>
    <font>
      <b/>
      <sz val="10"/>
      <color indexed="8"/>
      <name val="Times New Roman"/>
      <family val="1"/>
      <charset val="204"/>
    </font>
    <font>
      <sz val="10"/>
      <color theme="1"/>
      <name val="Times New Roman"/>
      <family val="1"/>
      <charset val="204"/>
    </font>
    <font>
      <sz val="9"/>
      <color theme="1"/>
      <name val="Times New Roman"/>
      <family val="1"/>
      <charset val="204"/>
    </font>
    <font>
      <sz val="8"/>
      <color theme="1"/>
      <name val="Times New Roman"/>
      <family val="1"/>
      <charset val="204"/>
    </font>
    <font>
      <sz val="10.5"/>
      <color theme="1"/>
      <name val="Times New Roman"/>
      <family val="1"/>
      <charset val="204"/>
    </font>
    <font>
      <sz val="10"/>
      <color rgb="FF000000"/>
      <name val="Times New Roman"/>
      <family val="1"/>
      <charset val="204"/>
    </font>
  </fonts>
  <fills count="9">
    <fill>
      <patternFill patternType="none"/>
    </fill>
    <fill>
      <patternFill patternType="gray125"/>
    </fill>
    <fill>
      <patternFill patternType="solid">
        <fgColor indexed="31"/>
        <bgColor indexed="64"/>
      </patternFill>
    </fill>
    <fill>
      <patternFill patternType="solid">
        <fgColor indexed="50"/>
        <bgColor indexed="64"/>
      </patternFill>
    </fill>
    <fill>
      <patternFill patternType="solid">
        <fgColor indexed="46"/>
        <bgColor indexed="64"/>
      </patternFill>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rgb="FFCC99FF"/>
        <bgColor indexed="64"/>
      </patternFill>
    </fill>
  </fills>
  <borders count="16">
    <border>
      <left/>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n">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10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0" xfId="0" applyFont="1" applyFill="1" applyBorder="1" applyAlignment="1">
      <alignment horizontal="center" vertical="center" wrapText="1"/>
    </xf>
    <xf numFmtId="164" fontId="2" fillId="3" borderId="0"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0" fontId="5" fillId="0" borderId="2" xfId="0" applyFont="1" applyFill="1" applyBorder="1"/>
    <xf numFmtId="0" fontId="5" fillId="0" borderId="2" xfId="0" applyFont="1" applyBorder="1"/>
    <xf numFmtId="0" fontId="5" fillId="0" borderId="2" xfId="0" applyFont="1" applyBorder="1" applyAlignment="1">
      <alignment vertical="center" wrapText="1"/>
    </xf>
    <xf numFmtId="1" fontId="2" fillId="5" borderId="2" xfId="1" applyNumberFormat="1" applyFont="1" applyFill="1" applyBorder="1" applyAlignment="1">
      <alignment horizontal="center" vertical="center" wrapText="1"/>
    </xf>
    <xf numFmtId="1" fontId="2" fillId="5" borderId="2" xfId="0" applyNumberFormat="1" applyFont="1" applyFill="1" applyBorder="1" applyAlignment="1">
      <alignment horizontal="center" vertical="center" wrapText="1"/>
    </xf>
    <xf numFmtId="0" fontId="7" fillId="6" borderId="2" xfId="0" applyNumberFormat="1" applyFont="1" applyFill="1" applyBorder="1" applyAlignment="1">
      <alignment horizontal="left" vertical="top" wrapText="1"/>
    </xf>
    <xf numFmtId="0" fontId="3" fillId="0" borderId="0" xfId="0" applyFont="1" applyFill="1"/>
    <xf numFmtId="0" fontId="0" fillId="0" borderId="0" xfId="0" applyFill="1"/>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2"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9" fontId="4" fillId="0" borderId="2" xfId="0" applyNumberFormat="1" applyFont="1" applyBorder="1" applyAlignment="1">
      <alignment horizontal="center" vertical="center" wrapText="1"/>
    </xf>
    <xf numFmtId="0" fontId="4" fillId="5" borderId="2" xfId="0"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5" borderId="2" xfId="0" applyFont="1" applyFill="1" applyBorder="1" applyAlignment="1">
      <alignment horizontal="center" vertical="center" wrapText="1"/>
    </xf>
    <xf numFmtId="0" fontId="6" fillId="0" borderId="3" xfId="0" applyFont="1" applyFill="1" applyBorder="1" applyAlignment="1">
      <alignment vertical="center" wrapText="1"/>
    </xf>
    <xf numFmtId="0" fontId="6"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164" fontId="9" fillId="0" borderId="2" xfId="0" applyNumberFormat="1"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164" fontId="4" fillId="0" borderId="4" xfId="0" applyNumberFormat="1"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7" fillId="0" borderId="2" xfId="0" applyFont="1" applyBorder="1" applyAlignment="1">
      <alignment horizontal="center"/>
    </xf>
    <xf numFmtId="0" fontId="12" fillId="0" borderId="2" xfId="0" applyFont="1" applyFill="1" applyBorder="1" applyAlignment="1">
      <alignment horizontal="center"/>
    </xf>
    <xf numFmtId="0" fontId="7" fillId="0" borderId="2" xfId="0" applyFont="1" applyFill="1" applyBorder="1" applyAlignment="1">
      <alignment horizontal="justify" vertical="center" wrapText="1"/>
    </xf>
    <xf numFmtId="0" fontId="7" fillId="0" borderId="2" xfId="0" applyFont="1" applyBorder="1"/>
    <xf numFmtId="0" fontId="13" fillId="0" borderId="2" xfId="0" applyFont="1" applyBorder="1" applyAlignment="1">
      <alignment horizontal="center"/>
    </xf>
    <xf numFmtId="164" fontId="6" fillId="4" borderId="11" xfId="0" applyNumberFormat="1" applyFont="1" applyFill="1" applyBorder="1" applyAlignment="1">
      <alignment horizontal="center" vertical="center" wrapText="1"/>
    </xf>
    <xf numFmtId="0" fontId="10" fillId="2" borderId="12" xfId="0"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0" fontId="4" fillId="5" borderId="5" xfId="0" applyFont="1" applyFill="1" applyBorder="1" applyAlignment="1">
      <alignment horizontal="center" vertical="center" wrapText="1"/>
    </xf>
    <xf numFmtId="164" fontId="6" fillId="4" borderId="13" xfId="0" applyNumberFormat="1" applyFont="1" applyFill="1" applyBorder="1" applyAlignment="1">
      <alignment horizontal="center" vertical="center" wrapText="1"/>
    </xf>
    <xf numFmtId="164" fontId="10" fillId="3" borderId="14" xfId="0" applyNumberFormat="1" applyFont="1" applyFill="1" applyBorder="1" applyAlignment="1">
      <alignment horizontal="center" vertical="center" wrapText="1"/>
    </xf>
    <xf numFmtId="0" fontId="12" fillId="5" borderId="2" xfId="0" applyFont="1" applyFill="1" applyBorder="1" applyAlignment="1">
      <alignment horizontal="center"/>
    </xf>
    <xf numFmtId="0" fontId="7" fillId="5" borderId="2" xfId="0" applyFont="1" applyFill="1" applyBorder="1" applyAlignment="1">
      <alignment horizontal="center"/>
    </xf>
    <xf numFmtId="0" fontId="12" fillId="4" borderId="2" xfId="0" applyFont="1" applyFill="1" applyBorder="1" applyAlignment="1">
      <alignment horizontal="center"/>
    </xf>
    <xf numFmtId="0" fontId="7" fillId="4" borderId="2" xfId="0" applyFont="1" applyFill="1" applyBorder="1" applyAlignment="1">
      <alignment horizontal="center"/>
    </xf>
    <xf numFmtId="0" fontId="4" fillId="6" borderId="2" xfId="0" applyFont="1" applyFill="1" applyBorder="1" applyAlignment="1">
      <alignment horizontal="center" vertical="center" wrapText="1"/>
    </xf>
    <xf numFmtId="164" fontId="4" fillId="6" borderId="2" xfId="0" applyNumberFormat="1" applyFont="1" applyFill="1" applyBorder="1" applyAlignment="1">
      <alignment horizontal="center" vertical="center" wrapText="1"/>
    </xf>
    <xf numFmtId="0" fontId="0" fillId="6" borderId="0" xfId="0" applyFill="1"/>
    <xf numFmtId="0" fontId="3" fillId="6" borderId="0" xfId="0" applyFont="1" applyFill="1"/>
    <xf numFmtId="0" fontId="2" fillId="7" borderId="2" xfId="0" applyFont="1" applyFill="1" applyBorder="1" applyAlignment="1">
      <alignment horizontal="center" vertical="center" wrapText="1"/>
    </xf>
    <xf numFmtId="1" fontId="2" fillId="7" borderId="2" xfId="0" applyNumberFormat="1" applyFont="1" applyFill="1" applyBorder="1" applyAlignment="1">
      <alignment horizontal="center" vertical="center" wrapText="1"/>
    </xf>
    <xf numFmtId="164" fontId="2" fillId="8"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1" fontId="2" fillId="7" borderId="2" xfId="1" applyNumberFormat="1" applyFont="1" applyFill="1" applyBorder="1" applyAlignment="1">
      <alignment horizontal="center" vertical="center" wrapText="1"/>
    </xf>
    <xf numFmtId="0" fontId="7" fillId="0" borderId="2" xfId="0" applyNumberFormat="1" applyFont="1" applyFill="1" applyBorder="1" applyAlignment="1">
      <alignment horizontal="left" vertical="top" wrapText="1"/>
    </xf>
    <xf numFmtId="0" fontId="7" fillId="0" borderId="2" xfId="0" applyFont="1" applyFill="1" applyBorder="1" applyAlignment="1">
      <alignment horizontal="center"/>
    </xf>
    <xf numFmtId="0" fontId="12" fillId="8" borderId="2" xfId="0" applyFont="1" applyFill="1" applyBorder="1" applyAlignment="1">
      <alignment horizontal="center"/>
    </xf>
    <xf numFmtId="0" fontId="7" fillId="8" borderId="2" xfId="0" applyFont="1" applyFill="1" applyBorder="1" applyAlignment="1">
      <alignment horizontal="center"/>
    </xf>
    <xf numFmtId="0" fontId="12" fillId="7" borderId="2" xfId="0" applyFont="1" applyFill="1" applyBorder="1" applyAlignment="1">
      <alignment horizontal="center"/>
    </xf>
    <xf numFmtId="0" fontId="7" fillId="7" borderId="2" xfId="0" applyFont="1" applyFill="1" applyBorder="1" applyAlignment="1">
      <alignment vertical="center"/>
    </xf>
    <xf numFmtId="0" fontId="7" fillId="7" borderId="2" xfId="0" applyFont="1" applyFill="1" applyBorder="1" applyAlignment="1">
      <alignment horizontal="center"/>
    </xf>
    <xf numFmtId="0" fontId="12" fillId="7" borderId="2" xfId="0" applyFont="1" applyFill="1" applyBorder="1" applyAlignment="1"/>
    <xf numFmtId="0" fontId="7" fillId="7" borderId="2" xfId="0" applyFont="1" applyFill="1" applyBorder="1" applyAlignment="1"/>
    <xf numFmtId="0" fontId="7" fillId="7" borderId="2" xfId="0" applyFont="1" applyFill="1" applyBorder="1" applyAlignment="1">
      <alignment horizontal="center" vertical="center"/>
    </xf>
    <xf numFmtId="0" fontId="13" fillId="7" borderId="2" xfId="0" applyFont="1" applyFill="1" applyBorder="1" applyAlignment="1"/>
    <xf numFmtId="0" fontId="7" fillId="0" borderId="2" xfId="0" applyFont="1" applyBorder="1" applyAlignment="1">
      <alignment horizontal="left" vertical="center" wrapText="1"/>
    </xf>
    <xf numFmtId="0" fontId="13" fillId="7" borderId="2" xfId="0" applyFont="1" applyFill="1" applyBorder="1" applyAlignment="1">
      <alignment horizontal="center"/>
    </xf>
    <xf numFmtId="0" fontId="17" fillId="0" borderId="15" xfId="0" applyFont="1" applyBorder="1" applyAlignment="1">
      <alignment vertical="center" wrapText="1"/>
    </xf>
    <xf numFmtId="0" fontId="7" fillId="6" borderId="8" xfId="0" applyNumberFormat="1" applyFont="1" applyFill="1" applyBorder="1" applyAlignment="1">
      <alignment horizontal="left" vertical="top" wrapText="1"/>
    </xf>
    <xf numFmtId="0" fontId="4" fillId="0" borderId="8" xfId="0" applyFont="1" applyBorder="1" applyAlignment="1">
      <alignment horizontal="center" vertical="center" wrapText="1"/>
    </xf>
    <xf numFmtId="0" fontId="17" fillId="0" borderId="2" xfId="0" applyFont="1" applyBorder="1" applyAlignment="1">
      <alignment vertical="center" wrapText="1"/>
    </xf>
    <xf numFmtId="0" fontId="15" fillId="0" borderId="2" xfId="0" applyFont="1" applyBorder="1" applyAlignment="1">
      <alignment horizontal="center" vertical="center" wrapText="1"/>
    </xf>
    <xf numFmtId="0" fontId="14" fillId="0" borderId="2" xfId="0" applyFont="1" applyBorder="1" applyAlignment="1">
      <alignment vertical="center" wrapText="1"/>
    </xf>
    <xf numFmtId="4" fontId="15" fillId="0" borderId="2" xfId="0" applyNumberFormat="1" applyFont="1" applyBorder="1" applyAlignment="1">
      <alignment horizontal="center" vertical="center" wrapText="1"/>
    </xf>
    <xf numFmtId="0" fontId="14" fillId="7" borderId="2"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5" fillId="7" borderId="2" xfId="0" applyFont="1" applyFill="1" applyBorder="1" applyAlignment="1">
      <alignment horizontal="center" vertical="center" wrapText="1"/>
    </xf>
    <xf numFmtId="4" fontId="15" fillId="8" borderId="2" xfId="0" applyNumberFormat="1" applyFont="1" applyFill="1" applyBorder="1" applyAlignment="1">
      <alignment horizontal="center" vertical="center" wrapText="1"/>
    </xf>
    <xf numFmtId="0" fontId="15" fillId="8" borderId="2" xfId="0" applyFont="1" applyFill="1" applyBorder="1" applyAlignment="1">
      <alignment horizontal="center" vertical="center" wrapText="1"/>
    </xf>
    <xf numFmtId="0" fontId="0" fillId="0" borderId="2" xfId="0" applyBorder="1"/>
    <xf numFmtId="0" fontId="7" fillId="7" borderId="2" xfId="0" applyFont="1" applyFill="1" applyBorder="1"/>
  </cellXfs>
  <cellStyles count="2">
    <cellStyle name="Обычный" xfId="0" builtinId="0"/>
    <cellStyle name="Обычный_Лист1" xfId="1"/>
  </cellStyles>
  <dxfs count="0"/>
  <tableStyles count="0" defaultTableStyle="TableStyleMedium2" defaultPivotStyle="PivotStyleMedium9"/>
  <colors>
    <mruColors>
      <color rgb="FFCC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workbookViewId="0">
      <selection activeCell="B2" sqref="B2"/>
    </sheetView>
  </sheetViews>
  <sheetFormatPr defaultRowHeight="11.25" x14ac:dyDescent="0.2"/>
  <cols>
    <col min="1" max="1" width="11.5703125" style="2" customWidth="1"/>
    <col min="2" max="2" width="15.42578125" style="2" customWidth="1"/>
    <col min="3" max="3" width="16.5703125" style="2" customWidth="1"/>
    <col min="4" max="4" width="33.42578125" style="2" customWidth="1"/>
    <col min="5" max="5" width="14.42578125" style="2" customWidth="1"/>
    <col min="6" max="6" width="9.140625" style="2"/>
    <col min="7" max="7" width="7" style="2" customWidth="1"/>
    <col min="8" max="8" width="7.140625" style="2" hidden="1" customWidth="1"/>
    <col min="9" max="9" width="7.140625" style="2" customWidth="1"/>
    <col min="10" max="10" width="9.28515625" style="2" hidden="1" customWidth="1"/>
    <col min="11" max="11" width="11.28515625" style="2" hidden="1" customWidth="1"/>
    <col min="12" max="16384" width="9.140625" style="2"/>
  </cols>
  <sheetData>
    <row r="1" spans="1:11" ht="43.5" thickTop="1" thickBot="1" x14ac:dyDescent="0.25">
      <c r="A1" s="1" t="s">
        <v>625</v>
      </c>
      <c r="B1" s="1" t="s">
        <v>626</v>
      </c>
      <c r="C1" s="1" t="s">
        <v>627</v>
      </c>
      <c r="D1" s="1" t="s">
        <v>358</v>
      </c>
      <c r="E1" s="1" t="s">
        <v>359</v>
      </c>
      <c r="F1" s="1" t="s">
        <v>360</v>
      </c>
      <c r="G1" s="1" t="s">
        <v>361</v>
      </c>
      <c r="H1" s="1" t="s">
        <v>362</v>
      </c>
      <c r="I1" s="1" t="s">
        <v>362</v>
      </c>
      <c r="J1" s="1" t="s">
        <v>363</v>
      </c>
      <c r="K1" s="1" t="s">
        <v>364</v>
      </c>
    </row>
    <row r="2" spans="1:11" ht="42.75" thickTop="1" x14ac:dyDescent="0.2">
      <c r="A2" s="3" t="s">
        <v>1410</v>
      </c>
      <c r="B2" s="3" t="s">
        <v>252</v>
      </c>
      <c r="C2" s="3"/>
      <c r="D2" s="3"/>
      <c r="E2" s="3"/>
      <c r="F2" s="3"/>
      <c r="G2" s="3"/>
      <c r="H2" s="3"/>
      <c r="I2" s="3"/>
      <c r="J2" s="3"/>
      <c r="K2" s="4">
        <f>SUM(K3:K29)</f>
        <v>293947</v>
      </c>
    </row>
    <row r="3" spans="1:11" s="17" customFormat="1" ht="22.5" x14ac:dyDescent="0.25">
      <c r="A3" s="6" t="s">
        <v>251</v>
      </c>
      <c r="B3" s="6" t="s">
        <v>250</v>
      </c>
      <c r="C3" s="6" t="s">
        <v>79</v>
      </c>
      <c r="D3" s="6" t="s">
        <v>249</v>
      </c>
      <c r="E3" s="6" t="s">
        <v>371</v>
      </c>
      <c r="F3" s="6" t="s">
        <v>380</v>
      </c>
      <c r="G3" s="6" t="s">
        <v>367</v>
      </c>
      <c r="H3" s="9">
        <v>60</v>
      </c>
      <c r="I3" s="13">
        <f t="shared" ref="I3:I9" si="0">H3/2</f>
        <v>30</v>
      </c>
      <c r="J3" s="7">
        <v>81</v>
      </c>
      <c r="K3" s="8">
        <f t="shared" ref="K3:K29" si="1">I3*J3</f>
        <v>2430</v>
      </c>
    </row>
    <row r="4" spans="1:11" s="16" customFormat="1" ht="78.75" x14ac:dyDescent="0.2">
      <c r="A4" s="6" t="s">
        <v>253</v>
      </c>
      <c r="B4" s="6" t="s">
        <v>254</v>
      </c>
      <c r="C4" s="6" t="s">
        <v>370</v>
      </c>
      <c r="D4" s="6" t="s">
        <v>255</v>
      </c>
      <c r="E4" s="6" t="s">
        <v>371</v>
      </c>
      <c r="F4" s="6" t="s">
        <v>380</v>
      </c>
      <c r="G4" s="6" t="s">
        <v>367</v>
      </c>
      <c r="H4" s="9">
        <v>2</v>
      </c>
      <c r="I4" s="14">
        <f t="shared" si="0"/>
        <v>1</v>
      </c>
      <c r="J4" s="7">
        <v>1305</v>
      </c>
      <c r="K4" s="8">
        <f t="shared" si="1"/>
        <v>1305</v>
      </c>
    </row>
    <row r="5" spans="1:11" s="17" customFormat="1" ht="45" x14ac:dyDescent="0.25">
      <c r="A5" s="6" t="s">
        <v>238</v>
      </c>
      <c r="B5" s="6" t="s">
        <v>223</v>
      </c>
      <c r="C5" s="6" t="s">
        <v>1062</v>
      </c>
      <c r="D5" s="6" t="s">
        <v>915</v>
      </c>
      <c r="E5" s="6" t="s">
        <v>239</v>
      </c>
      <c r="F5" s="6" t="s">
        <v>374</v>
      </c>
      <c r="G5" s="6" t="s">
        <v>367</v>
      </c>
      <c r="H5" s="9">
        <v>4</v>
      </c>
      <c r="I5" s="13">
        <f t="shared" si="0"/>
        <v>2</v>
      </c>
      <c r="J5" s="7">
        <v>722</v>
      </c>
      <c r="K5" s="8">
        <f t="shared" si="1"/>
        <v>1444</v>
      </c>
    </row>
    <row r="6" spans="1:11" s="17" customFormat="1" ht="22.5" x14ac:dyDescent="0.25">
      <c r="A6" s="6" t="s">
        <v>238</v>
      </c>
      <c r="B6" s="6" t="s">
        <v>223</v>
      </c>
      <c r="C6" s="6" t="s">
        <v>1058</v>
      </c>
      <c r="D6" s="6" t="s">
        <v>237</v>
      </c>
      <c r="E6" s="6" t="s">
        <v>378</v>
      </c>
      <c r="F6" s="6"/>
      <c r="G6" s="6" t="s">
        <v>367</v>
      </c>
      <c r="H6" s="9">
        <v>2</v>
      </c>
      <c r="I6" s="13">
        <f t="shared" si="0"/>
        <v>1</v>
      </c>
      <c r="J6" s="7">
        <v>610</v>
      </c>
      <c r="K6" s="8">
        <f t="shared" si="1"/>
        <v>610</v>
      </c>
    </row>
    <row r="7" spans="1:11" s="16" customFormat="1" ht="33.75" x14ac:dyDescent="0.2">
      <c r="A7" s="6" t="s">
        <v>256</v>
      </c>
      <c r="B7" s="6" t="s">
        <v>257</v>
      </c>
      <c r="C7" s="6" t="s">
        <v>1065</v>
      </c>
      <c r="D7" s="6" t="s">
        <v>258</v>
      </c>
      <c r="E7" s="6" t="s">
        <v>259</v>
      </c>
      <c r="F7" s="6" t="s">
        <v>380</v>
      </c>
      <c r="G7" s="6" t="s">
        <v>367</v>
      </c>
      <c r="H7" s="9">
        <v>240</v>
      </c>
      <c r="I7" s="13">
        <f t="shared" si="0"/>
        <v>120</v>
      </c>
      <c r="J7" s="7">
        <v>192</v>
      </c>
      <c r="K7" s="8">
        <f t="shared" si="1"/>
        <v>23040</v>
      </c>
    </row>
    <row r="8" spans="1:11" s="17" customFormat="1" ht="22.5" x14ac:dyDescent="0.25">
      <c r="A8" s="6" t="s">
        <v>260</v>
      </c>
      <c r="B8" s="6" t="s">
        <v>260</v>
      </c>
      <c r="C8" s="6" t="s">
        <v>261</v>
      </c>
      <c r="D8" s="6" t="s">
        <v>262</v>
      </c>
      <c r="E8" s="6" t="s">
        <v>368</v>
      </c>
      <c r="F8" s="6"/>
      <c r="G8" s="6" t="s">
        <v>367</v>
      </c>
      <c r="H8" s="9">
        <v>400</v>
      </c>
      <c r="I8" s="13">
        <f t="shared" si="0"/>
        <v>200</v>
      </c>
      <c r="J8" s="7">
        <v>22</v>
      </c>
      <c r="K8" s="8">
        <f t="shared" si="1"/>
        <v>4400</v>
      </c>
    </row>
    <row r="9" spans="1:11" s="16" customFormat="1" ht="67.5" x14ac:dyDescent="0.2">
      <c r="A9" s="6" t="s">
        <v>1193</v>
      </c>
      <c r="B9" s="6" t="s">
        <v>1194</v>
      </c>
      <c r="C9" s="6" t="s">
        <v>377</v>
      </c>
      <c r="D9" s="6" t="s">
        <v>1195</v>
      </c>
      <c r="E9" s="6" t="s">
        <v>371</v>
      </c>
      <c r="F9" s="6" t="s">
        <v>380</v>
      </c>
      <c r="G9" s="6" t="s">
        <v>367</v>
      </c>
      <c r="H9" s="9">
        <v>200</v>
      </c>
      <c r="I9" s="13">
        <f t="shared" si="0"/>
        <v>100</v>
      </c>
      <c r="J9" s="7">
        <v>178</v>
      </c>
      <c r="K9" s="8">
        <f t="shared" si="1"/>
        <v>17800</v>
      </c>
    </row>
    <row r="10" spans="1:11" s="17" customFormat="1" ht="45" x14ac:dyDescent="0.25">
      <c r="A10" s="6" t="s">
        <v>263</v>
      </c>
      <c r="B10" s="6" t="s">
        <v>264</v>
      </c>
      <c r="C10" s="6" t="s">
        <v>370</v>
      </c>
      <c r="D10" s="6" t="s">
        <v>265</v>
      </c>
      <c r="E10" s="6" t="s">
        <v>137</v>
      </c>
      <c r="F10" s="6" t="s">
        <v>380</v>
      </c>
      <c r="G10" s="6" t="s">
        <v>367</v>
      </c>
      <c r="H10" s="9">
        <v>650</v>
      </c>
      <c r="I10" s="13">
        <v>325</v>
      </c>
      <c r="J10" s="7">
        <v>173</v>
      </c>
      <c r="K10" s="8">
        <f t="shared" si="1"/>
        <v>56225</v>
      </c>
    </row>
    <row r="11" spans="1:11" s="16" customFormat="1" ht="22.5" x14ac:dyDescent="0.2">
      <c r="A11" s="6" t="s">
        <v>266</v>
      </c>
      <c r="B11" s="6" t="s">
        <v>267</v>
      </c>
      <c r="C11" s="6" t="s">
        <v>1056</v>
      </c>
      <c r="D11" s="6" t="s">
        <v>924</v>
      </c>
      <c r="E11" s="6" t="s">
        <v>1057</v>
      </c>
      <c r="F11" s="6"/>
      <c r="G11" s="6" t="s">
        <v>367</v>
      </c>
      <c r="H11" s="9">
        <v>60</v>
      </c>
      <c r="I11" s="13">
        <f>H11/2</f>
        <v>30</v>
      </c>
      <c r="J11" s="7">
        <v>25</v>
      </c>
      <c r="K11" s="8">
        <f t="shared" si="1"/>
        <v>750</v>
      </c>
    </row>
    <row r="12" spans="1:11" s="16" customFormat="1" ht="33.75" x14ac:dyDescent="0.2">
      <c r="A12" s="6" t="s">
        <v>266</v>
      </c>
      <c r="B12" s="6" t="s">
        <v>267</v>
      </c>
      <c r="C12" s="6" t="s">
        <v>365</v>
      </c>
      <c r="D12" s="6" t="s">
        <v>925</v>
      </c>
      <c r="E12" s="6" t="s">
        <v>368</v>
      </c>
      <c r="F12" s="6"/>
      <c r="G12" s="6" t="s">
        <v>367</v>
      </c>
      <c r="H12" s="9">
        <v>20</v>
      </c>
      <c r="I12" s="13">
        <f>H12/2</f>
        <v>10</v>
      </c>
      <c r="J12" s="7">
        <v>85</v>
      </c>
      <c r="K12" s="8">
        <f t="shared" si="1"/>
        <v>850</v>
      </c>
    </row>
    <row r="13" spans="1:11" s="16" customFormat="1" ht="33.75" x14ac:dyDescent="0.2">
      <c r="A13" s="6" t="s">
        <v>266</v>
      </c>
      <c r="B13" s="6" t="s">
        <v>267</v>
      </c>
      <c r="C13" s="6" t="s">
        <v>926</v>
      </c>
      <c r="D13" s="6" t="s">
        <v>927</v>
      </c>
      <c r="E13" s="6" t="s">
        <v>928</v>
      </c>
      <c r="F13" s="6"/>
      <c r="G13" s="6" t="s">
        <v>367</v>
      </c>
      <c r="H13" s="9">
        <v>250</v>
      </c>
      <c r="I13" s="13">
        <f>H13/2</f>
        <v>125</v>
      </c>
      <c r="J13" s="7">
        <v>21</v>
      </c>
      <c r="K13" s="8">
        <f t="shared" si="1"/>
        <v>2625</v>
      </c>
    </row>
    <row r="14" spans="1:11" s="17" customFormat="1" ht="22.5" x14ac:dyDescent="0.25">
      <c r="A14" s="6" t="s">
        <v>929</v>
      </c>
      <c r="B14" s="6" t="s">
        <v>264</v>
      </c>
      <c r="C14" s="6" t="s">
        <v>1053</v>
      </c>
      <c r="D14" s="6" t="s">
        <v>930</v>
      </c>
      <c r="E14" s="6" t="s">
        <v>931</v>
      </c>
      <c r="F14" s="6"/>
      <c r="G14" s="6" t="s">
        <v>367</v>
      </c>
      <c r="H14" s="9">
        <v>18</v>
      </c>
      <c r="I14" s="13">
        <v>9</v>
      </c>
      <c r="J14" s="7">
        <v>215</v>
      </c>
      <c r="K14" s="8">
        <f t="shared" si="1"/>
        <v>1935</v>
      </c>
    </row>
    <row r="15" spans="1:11" s="17" customFormat="1" ht="22.5" x14ac:dyDescent="0.25">
      <c r="A15" s="6" t="s">
        <v>929</v>
      </c>
      <c r="B15" s="6" t="s">
        <v>264</v>
      </c>
      <c r="C15" s="6" t="s">
        <v>1053</v>
      </c>
      <c r="D15" s="6" t="s">
        <v>932</v>
      </c>
      <c r="E15" s="6" t="s">
        <v>1069</v>
      </c>
      <c r="F15" s="6"/>
      <c r="G15" s="6" t="s">
        <v>367</v>
      </c>
      <c r="H15" s="9">
        <v>2</v>
      </c>
      <c r="I15" s="13">
        <v>1</v>
      </c>
      <c r="J15" s="7">
        <v>500</v>
      </c>
      <c r="K15" s="8">
        <f t="shared" si="1"/>
        <v>500</v>
      </c>
    </row>
    <row r="16" spans="1:11" s="17" customFormat="1" ht="45" x14ac:dyDescent="0.25">
      <c r="A16" s="6" t="s">
        <v>929</v>
      </c>
      <c r="B16" s="6" t="s">
        <v>264</v>
      </c>
      <c r="C16" s="6" t="s">
        <v>933</v>
      </c>
      <c r="D16" s="6" t="s">
        <v>934</v>
      </c>
      <c r="E16" s="6" t="s">
        <v>137</v>
      </c>
      <c r="F16" s="6" t="s">
        <v>380</v>
      </c>
      <c r="G16" s="6" t="s">
        <v>367</v>
      </c>
      <c r="H16" s="9">
        <v>480</v>
      </c>
      <c r="I16" s="13">
        <v>240</v>
      </c>
      <c r="J16" s="7">
        <v>280</v>
      </c>
      <c r="K16" s="8">
        <f t="shared" si="1"/>
        <v>67200</v>
      </c>
    </row>
    <row r="17" spans="1:11" s="17" customFormat="1" ht="22.5" x14ac:dyDescent="0.25">
      <c r="A17" s="6" t="s">
        <v>234</v>
      </c>
      <c r="B17" s="6" t="s">
        <v>223</v>
      </c>
      <c r="C17" s="6" t="s">
        <v>1053</v>
      </c>
      <c r="D17" s="6" t="s">
        <v>236</v>
      </c>
      <c r="E17" s="6" t="s">
        <v>1054</v>
      </c>
      <c r="F17" s="6"/>
      <c r="G17" s="6" t="s">
        <v>367</v>
      </c>
      <c r="H17" s="9">
        <v>40</v>
      </c>
      <c r="I17" s="13">
        <f t="shared" ref="I17:I26" si="2">H17/2</f>
        <v>20</v>
      </c>
      <c r="J17" s="7">
        <v>421</v>
      </c>
      <c r="K17" s="8">
        <f t="shared" si="1"/>
        <v>8420</v>
      </c>
    </row>
    <row r="18" spans="1:11" s="17" customFormat="1" ht="33.75" x14ac:dyDescent="0.25">
      <c r="A18" s="6" t="s">
        <v>234</v>
      </c>
      <c r="B18" s="6" t="s">
        <v>223</v>
      </c>
      <c r="C18" s="6" t="s">
        <v>1062</v>
      </c>
      <c r="D18" s="6" t="s">
        <v>235</v>
      </c>
      <c r="E18" s="6" t="s">
        <v>73</v>
      </c>
      <c r="F18" s="6" t="s">
        <v>1043</v>
      </c>
      <c r="G18" s="6" t="s">
        <v>367</v>
      </c>
      <c r="H18" s="9">
        <v>66</v>
      </c>
      <c r="I18" s="13">
        <f t="shared" si="2"/>
        <v>33</v>
      </c>
      <c r="J18" s="7">
        <v>300</v>
      </c>
      <c r="K18" s="8">
        <f t="shared" si="1"/>
        <v>9900</v>
      </c>
    </row>
    <row r="19" spans="1:11" s="16" customFormat="1" ht="45" x14ac:dyDescent="0.2">
      <c r="A19" s="6" t="s">
        <v>935</v>
      </c>
      <c r="B19" s="6" t="s">
        <v>936</v>
      </c>
      <c r="C19" s="6" t="s">
        <v>937</v>
      </c>
      <c r="D19" s="6" t="s">
        <v>938</v>
      </c>
      <c r="E19" s="6" t="s">
        <v>1052</v>
      </c>
      <c r="F19" s="6"/>
      <c r="G19" s="6" t="s">
        <v>367</v>
      </c>
      <c r="H19" s="9">
        <v>66</v>
      </c>
      <c r="I19" s="13">
        <f t="shared" si="2"/>
        <v>33</v>
      </c>
      <c r="J19" s="7">
        <v>631</v>
      </c>
      <c r="K19" s="8">
        <f t="shared" si="1"/>
        <v>20823</v>
      </c>
    </row>
    <row r="20" spans="1:11" s="16" customFormat="1" ht="33.75" x14ac:dyDescent="0.2">
      <c r="A20" s="6" t="s">
        <v>939</v>
      </c>
      <c r="B20" s="6" t="s">
        <v>940</v>
      </c>
      <c r="C20" s="6" t="s">
        <v>1065</v>
      </c>
      <c r="D20" s="6" t="s">
        <v>941</v>
      </c>
      <c r="E20" s="6" t="s">
        <v>802</v>
      </c>
      <c r="F20" s="6" t="s">
        <v>380</v>
      </c>
      <c r="G20" s="6" t="s">
        <v>367</v>
      </c>
      <c r="H20" s="9">
        <v>300</v>
      </c>
      <c r="I20" s="13">
        <f t="shared" si="2"/>
        <v>150</v>
      </c>
      <c r="J20" s="7">
        <v>55</v>
      </c>
      <c r="K20" s="8">
        <f t="shared" si="1"/>
        <v>8250</v>
      </c>
    </row>
    <row r="21" spans="1:11" s="16" customFormat="1" ht="22.5" x14ac:dyDescent="0.2">
      <c r="A21" s="6" t="s">
        <v>939</v>
      </c>
      <c r="B21" s="6" t="s">
        <v>940</v>
      </c>
      <c r="C21" s="6" t="s">
        <v>1200</v>
      </c>
      <c r="D21" s="6" t="s">
        <v>942</v>
      </c>
      <c r="E21" s="6" t="s">
        <v>368</v>
      </c>
      <c r="F21" s="6"/>
      <c r="G21" s="6" t="s">
        <v>367</v>
      </c>
      <c r="H21" s="9">
        <v>20</v>
      </c>
      <c r="I21" s="13">
        <f t="shared" si="2"/>
        <v>10</v>
      </c>
      <c r="J21" s="7">
        <v>15</v>
      </c>
      <c r="K21" s="8">
        <f t="shared" si="1"/>
        <v>150</v>
      </c>
    </row>
    <row r="22" spans="1:11" s="16" customFormat="1" ht="22.5" x14ac:dyDescent="0.2">
      <c r="A22" s="6" t="s">
        <v>186</v>
      </c>
      <c r="B22" s="6" t="s">
        <v>184</v>
      </c>
      <c r="C22" s="6" t="s">
        <v>164</v>
      </c>
      <c r="D22" s="6" t="s">
        <v>185</v>
      </c>
      <c r="E22" s="6" t="s">
        <v>187</v>
      </c>
      <c r="F22" s="6"/>
      <c r="G22" s="6" t="s">
        <v>367</v>
      </c>
      <c r="H22" s="9">
        <v>30</v>
      </c>
      <c r="I22" s="13">
        <f t="shared" si="2"/>
        <v>15</v>
      </c>
      <c r="J22" s="7">
        <v>88</v>
      </c>
      <c r="K22" s="8">
        <f t="shared" si="1"/>
        <v>1320</v>
      </c>
    </row>
    <row r="23" spans="1:11" s="17" customFormat="1" ht="33.75" x14ac:dyDescent="0.25">
      <c r="A23" s="6" t="s">
        <v>228</v>
      </c>
      <c r="B23" s="6" t="s">
        <v>223</v>
      </c>
      <c r="C23" s="6" t="s">
        <v>1065</v>
      </c>
      <c r="D23" s="6" t="s">
        <v>227</v>
      </c>
      <c r="E23" s="6" t="s">
        <v>226</v>
      </c>
      <c r="F23" s="6" t="s">
        <v>1043</v>
      </c>
      <c r="G23" s="6" t="s">
        <v>367</v>
      </c>
      <c r="H23" s="9">
        <v>24</v>
      </c>
      <c r="I23" s="13">
        <f t="shared" si="2"/>
        <v>12</v>
      </c>
      <c r="J23" s="7">
        <v>1200</v>
      </c>
      <c r="K23" s="8">
        <f t="shared" si="1"/>
        <v>14400</v>
      </c>
    </row>
    <row r="24" spans="1:11" s="17" customFormat="1" ht="22.5" x14ac:dyDescent="0.25">
      <c r="A24" s="6" t="s">
        <v>225</v>
      </c>
      <c r="B24" s="6" t="s">
        <v>223</v>
      </c>
      <c r="C24" s="6" t="s">
        <v>379</v>
      </c>
      <c r="D24" s="6" t="s">
        <v>224</v>
      </c>
      <c r="E24" s="6" t="s">
        <v>378</v>
      </c>
      <c r="F24" s="6"/>
      <c r="G24" s="6" t="s">
        <v>367</v>
      </c>
      <c r="H24" s="9">
        <v>6</v>
      </c>
      <c r="I24" s="13">
        <f t="shared" si="2"/>
        <v>3</v>
      </c>
      <c r="J24" s="7">
        <v>1265</v>
      </c>
      <c r="K24" s="8">
        <f t="shared" si="1"/>
        <v>3795</v>
      </c>
    </row>
    <row r="25" spans="1:11" s="17" customFormat="1" ht="22.5" x14ac:dyDescent="0.25">
      <c r="A25" s="6" t="s">
        <v>225</v>
      </c>
      <c r="B25" s="6" t="s">
        <v>223</v>
      </c>
      <c r="C25" s="6" t="s">
        <v>379</v>
      </c>
      <c r="D25" s="6" t="s">
        <v>224</v>
      </c>
      <c r="E25" s="6" t="s">
        <v>366</v>
      </c>
      <c r="F25" s="6"/>
      <c r="G25" s="6" t="s">
        <v>367</v>
      </c>
      <c r="H25" s="9">
        <v>2</v>
      </c>
      <c r="I25" s="13">
        <f t="shared" si="2"/>
        <v>1</v>
      </c>
      <c r="J25" s="7">
        <v>2400</v>
      </c>
      <c r="K25" s="8">
        <f t="shared" si="1"/>
        <v>2400</v>
      </c>
    </row>
    <row r="26" spans="1:11" s="16" customFormat="1" ht="22.5" x14ac:dyDescent="0.2">
      <c r="A26" s="6" t="s">
        <v>936</v>
      </c>
      <c r="B26" s="6" t="s">
        <v>936</v>
      </c>
      <c r="C26" s="6" t="s">
        <v>1200</v>
      </c>
      <c r="D26" s="6" t="s">
        <v>943</v>
      </c>
      <c r="E26" s="6" t="s">
        <v>1052</v>
      </c>
      <c r="F26" s="10"/>
      <c r="G26" s="6" t="s">
        <v>367</v>
      </c>
      <c r="H26" s="9">
        <v>80</v>
      </c>
      <c r="I26" s="13">
        <f t="shared" si="2"/>
        <v>40</v>
      </c>
      <c r="J26" s="7">
        <v>59</v>
      </c>
      <c r="K26" s="8">
        <f t="shared" si="1"/>
        <v>2360</v>
      </c>
    </row>
    <row r="27" spans="1:11" s="16" customFormat="1" ht="45" x14ac:dyDescent="0.2">
      <c r="A27" s="6" t="s">
        <v>971</v>
      </c>
      <c r="B27" s="6" t="s">
        <v>972</v>
      </c>
      <c r="C27" s="6" t="s">
        <v>1065</v>
      </c>
      <c r="D27" s="6" t="s">
        <v>973</v>
      </c>
      <c r="E27" s="6" t="s">
        <v>73</v>
      </c>
      <c r="F27" s="6" t="s">
        <v>380</v>
      </c>
      <c r="G27" s="6" t="s">
        <v>367</v>
      </c>
      <c r="H27" s="9">
        <v>96</v>
      </c>
      <c r="I27" s="9">
        <f>H27/2</f>
        <v>48</v>
      </c>
      <c r="J27" s="7">
        <v>810</v>
      </c>
      <c r="K27" s="8">
        <f t="shared" si="1"/>
        <v>38880</v>
      </c>
    </row>
    <row r="28" spans="1:11" s="16" customFormat="1" ht="45" x14ac:dyDescent="0.2">
      <c r="A28" s="6" t="s">
        <v>971</v>
      </c>
      <c r="B28" s="6" t="s">
        <v>972</v>
      </c>
      <c r="C28" s="6" t="s">
        <v>1059</v>
      </c>
      <c r="D28" s="6" t="s">
        <v>297</v>
      </c>
      <c r="E28" s="6" t="s">
        <v>366</v>
      </c>
      <c r="F28" s="6"/>
      <c r="G28" s="6" t="s">
        <v>367</v>
      </c>
      <c r="H28" s="9">
        <v>10</v>
      </c>
      <c r="I28" s="9">
        <f>H28/2</f>
        <v>5</v>
      </c>
      <c r="J28" s="7">
        <v>427</v>
      </c>
      <c r="K28" s="8">
        <f t="shared" si="1"/>
        <v>2135</v>
      </c>
    </row>
    <row r="29" spans="1:11" s="16" customFormat="1" ht="22.5" x14ac:dyDescent="0.2">
      <c r="A29" s="6" t="s">
        <v>509</v>
      </c>
      <c r="B29" s="6" t="s">
        <v>510</v>
      </c>
      <c r="C29" s="6" t="s">
        <v>365</v>
      </c>
      <c r="D29" s="6" t="s">
        <v>511</v>
      </c>
      <c r="E29" s="6" t="s">
        <v>1042</v>
      </c>
      <c r="F29" s="6"/>
      <c r="G29" s="6" t="s">
        <v>367</v>
      </c>
      <c r="H29" s="9">
        <v>10</v>
      </c>
      <c r="I29" s="13">
        <v>0</v>
      </c>
      <c r="J29" s="7">
        <v>3</v>
      </c>
      <c r="K29" s="8">
        <f t="shared" si="1"/>
        <v>0</v>
      </c>
    </row>
  </sheetData>
  <autoFilter ref="A1:K9"/>
  <phoneticPr fontId="5"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A3" sqref="A3"/>
    </sheetView>
  </sheetViews>
  <sheetFormatPr defaultRowHeight="15" x14ac:dyDescent="0.25"/>
  <cols>
    <col min="1" max="1" width="12.7109375" customWidth="1"/>
    <col min="2" max="2" width="15.85546875" customWidth="1"/>
    <col min="3" max="3" width="15.42578125" customWidth="1"/>
    <col min="4" max="4" width="30.85546875" customWidth="1"/>
    <col min="5" max="5" width="11.5703125" customWidth="1"/>
    <col min="8" max="8" width="0" hidden="1" customWidth="1"/>
    <col min="10" max="11" width="0"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21.75" thickTop="1" x14ac:dyDescent="0.25">
      <c r="A2" s="3" t="s">
        <v>1411</v>
      </c>
      <c r="B2" s="3" t="s">
        <v>298</v>
      </c>
      <c r="C2" s="3"/>
      <c r="D2" s="3"/>
      <c r="E2" s="3"/>
      <c r="F2" s="3"/>
      <c r="G2" s="3"/>
      <c r="H2" s="3"/>
      <c r="I2" s="3"/>
      <c r="J2" s="3"/>
      <c r="K2" s="4">
        <f>SUM(K3:K8)</f>
        <v>26396</v>
      </c>
      <c r="L2" s="2"/>
    </row>
    <row r="3" spans="1:12" ht="22.5" x14ac:dyDescent="0.25">
      <c r="A3" s="5" t="s">
        <v>222</v>
      </c>
      <c r="B3" s="5" t="s">
        <v>222</v>
      </c>
      <c r="C3" s="5" t="s">
        <v>365</v>
      </c>
      <c r="D3" s="5" t="s">
        <v>221</v>
      </c>
      <c r="E3" s="5" t="s">
        <v>368</v>
      </c>
      <c r="F3" s="5"/>
      <c r="G3" s="6" t="s">
        <v>367</v>
      </c>
      <c r="H3" s="9">
        <v>2</v>
      </c>
      <c r="I3" s="13">
        <f t="shared" ref="I3:I8" si="0">H3/2</f>
        <v>1</v>
      </c>
      <c r="J3" s="7">
        <v>150</v>
      </c>
      <c r="K3" s="8">
        <f t="shared" ref="K3:K8" si="1">I3*J3</f>
        <v>150</v>
      </c>
    </row>
    <row r="4" spans="1:12" s="2" customFormat="1" ht="33.75" x14ac:dyDescent="0.2">
      <c r="A4" s="5" t="s">
        <v>299</v>
      </c>
      <c r="B4" s="5" t="s">
        <v>300</v>
      </c>
      <c r="C4" s="5" t="s">
        <v>1186</v>
      </c>
      <c r="D4" s="5" t="s">
        <v>301</v>
      </c>
      <c r="E4" s="5" t="s">
        <v>302</v>
      </c>
      <c r="F4" s="5" t="s">
        <v>1047</v>
      </c>
      <c r="G4" s="6" t="s">
        <v>367</v>
      </c>
      <c r="H4" s="9">
        <v>10</v>
      </c>
      <c r="I4" s="13">
        <f t="shared" si="0"/>
        <v>5</v>
      </c>
      <c r="J4" s="7">
        <v>650</v>
      </c>
      <c r="K4" s="8">
        <f t="shared" si="1"/>
        <v>3250</v>
      </c>
    </row>
    <row r="5" spans="1:12" s="2" customFormat="1" ht="33.75" x14ac:dyDescent="0.2">
      <c r="A5" s="5" t="s">
        <v>303</v>
      </c>
      <c r="B5" s="5" t="s">
        <v>304</v>
      </c>
      <c r="C5" s="5" t="s">
        <v>370</v>
      </c>
      <c r="D5" s="5" t="s">
        <v>305</v>
      </c>
      <c r="E5" s="5" t="s">
        <v>371</v>
      </c>
      <c r="F5" s="5" t="s">
        <v>380</v>
      </c>
      <c r="G5" s="6" t="s">
        <v>367</v>
      </c>
      <c r="H5" s="9">
        <v>2</v>
      </c>
      <c r="I5" s="13">
        <v>0</v>
      </c>
      <c r="J5" s="7">
        <v>430</v>
      </c>
      <c r="K5" s="8">
        <f t="shared" si="1"/>
        <v>0</v>
      </c>
    </row>
    <row r="6" spans="1:12" s="2" customFormat="1" ht="56.25" x14ac:dyDescent="0.2">
      <c r="A6" s="5" t="s">
        <v>306</v>
      </c>
      <c r="B6" s="5" t="s">
        <v>307</v>
      </c>
      <c r="C6" s="5" t="s">
        <v>1072</v>
      </c>
      <c r="D6" s="5" t="s">
        <v>308</v>
      </c>
      <c r="E6" s="5" t="s">
        <v>309</v>
      </c>
      <c r="F6" s="5" t="s">
        <v>1047</v>
      </c>
      <c r="G6" s="6" t="s">
        <v>367</v>
      </c>
      <c r="H6" s="9">
        <v>220</v>
      </c>
      <c r="I6" s="13">
        <f t="shared" si="0"/>
        <v>110</v>
      </c>
      <c r="J6" s="7">
        <v>180</v>
      </c>
      <c r="K6" s="8">
        <f t="shared" si="1"/>
        <v>19800</v>
      </c>
    </row>
    <row r="7" spans="1:12" s="2" customFormat="1" ht="33.75" x14ac:dyDescent="0.2">
      <c r="A7" s="5" t="s">
        <v>310</v>
      </c>
      <c r="B7" s="5" t="s">
        <v>311</v>
      </c>
      <c r="C7" s="5" t="s">
        <v>1055</v>
      </c>
      <c r="D7" s="5" t="s">
        <v>312</v>
      </c>
      <c r="E7" s="5" t="s">
        <v>371</v>
      </c>
      <c r="F7" s="5" t="s">
        <v>374</v>
      </c>
      <c r="G7" s="6" t="s">
        <v>367</v>
      </c>
      <c r="H7" s="9">
        <v>20</v>
      </c>
      <c r="I7" s="13">
        <f t="shared" si="0"/>
        <v>10</v>
      </c>
      <c r="J7" s="7">
        <v>198</v>
      </c>
      <c r="K7" s="8">
        <f t="shared" si="1"/>
        <v>1980</v>
      </c>
    </row>
    <row r="8" spans="1:12" s="2" customFormat="1" ht="22.5" x14ac:dyDescent="0.2">
      <c r="A8" s="5" t="s">
        <v>313</v>
      </c>
      <c r="B8" s="5" t="s">
        <v>314</v>
      </c>
      <c r="C8" s="5" t="s">
        <v>1053</v>
      </c>
      <c r="D8" s="5" t="s">
        <v>315</v>
      </c>
      <c r="E8" s="5" t="s">
        <v>1054</v>
      </c>
      <c r="F8" s="5"/>
      <c r="G8" s="6" t="s">
        <v>367</v>
      </c>
      <c r="H8" s="9">
        <v>2</v>
      </c>
      <c r="I8" s="13">
        <f t="shared" si="0"/>
        <v>1</v>
      </c>
      <c r="J8" s="7">
        <v>1216</v>
      </c>
      <c r="K8" s="8">
        <f t="shared" si="1"/>
        <v>1216</v>
      </c>
    </row>
  </sheetData>
  <phoneticPr fontId="5"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A3" sqref="A3"/>
    </sheetView>
  </sheetViews>
  <sheetFormatPr defaultRowHeight="15" x14ac:dyDescent="0.25"/>
  <cols>
    <col min="2" max="2" width="20.42578125" customWidth="1"/>
    <col min="3" max="3" width="15.85546875" customWidth="1"/>
    <col min="4" max="4" width="15.140625" customWidth="1"/>
    <col min="8" max="8" width="0" hidden="1" customWidth="1"/>
    <col min="10" max="10" width="0" hidden="1" customWidth="1"/>
    <col min="11" max="11" width="9.5703125"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21.75" thickTop="1" x14ac:dyDescent="0.25">
      <c r="A2" s="3" t="s">
        <v>1412</v>
      </c>
      <c r="B2" s="3" t="s">
        <v>316</v>
      </c>
      <c r="C2" s="3"/>
      <c r="D2" s="3"/>
      <c r="E2" s="3"/>
      <c r="F2" s="3"/>
      <c r="G2" s="3"/>
      <c r="H2" s="3"/>
      <c r="I2" s="3"/>
      <c r="J2" s="3"/>
      <c r="K2" s="4">
        <f>SUM(K3:K7)</f>
        <v>136338</v>
      </c>
    </row>
    <row r="3" spans="1:12" s="2" customFormat="1" ht="33.75" x14ac:dyDescent="0.2">
      <c r="A3" s="5" t="s">
        <v>189</v>
      </c>
      <c r="B3" s="5" t="s">
        <v>188</v>
      </c>
      <c r="C3" s="5" t="s">
        <v>164</v>
      </c>
      <c r="D3" s="5" t="s">
        <v>190</v>
      </c>
      <c r="E3" s="5" t="s">
        <v>169</v>
      </c>
      <c r="F3" s="5"/>
      <c r="G3" s="6" t="s">
        <v>367</v>
      </c>
      <c r="H3" s="9">
        <v>6</v>
      </c>
      <c r="I3" s="13">
        <f>H3/2</f>
        <v>3</v>
      </c>
      <c r="J3" s="7">
        <v>126</v>
      </c>
      <c r="K3" s="8">
        <f>I3*J3</f>
        <v>378</v>
      </c>
    </row>
    <row r="4" spans="1:12" s="2" customFormat="1" ht="45" x14ac:dyDescent="0.2">
      <c r="A4" s="5" t="s">
        <v>317</v>
      </c>
      <c r="B4" s="5" t="s">
        <v>318</v>
      </c>
      <c r="C4" s="5" t="s">
        <v>382</v>
      </c>
      <c r="D4" s="5" t="s">
        <v>319</v>
      </c>
      <c r="E4" s="5" t="s">
        <v>1044</v>
      </c>
      <c r="F4" s="5" t="s">
        <v>380</v>
      </c>
      <c r="G4" s="6" t="s">
        <v>367</v>
      </c>
      <c r="H4" s="9">
        <v>40</v>
      </c>
      <c r="I4" s="9">
        <f>H4/2</f>
        <v>20</v>
      </c>
      <c r="J4" s="7">
        <v>330</v>
      </c>
      <c r="K4" s="8">
        <f>I4*J4</f>
        <v>6600</v>
      </c>
    </row>
    <row r="5" spans="1:12" s="2" customFormat="1" ht="45" x14ac:dyDescent="0.2">
      <c r="A5" s="5" t="s">
        <v>317</v>
      </c>
      <c r="B5" s="5" t="s">
        <v>318</v>
      </c>
      <c r="C5" s="5" t="s">
        <v>382</v>
      </c>
      <c r="D5" s="5" t="s">
        <v>319</v>
      </c>
      <c r="E5" s="5" t="s">
        <v>1044</v>
      </c>
      <c r="F5" s="5" t="s">
        <v>1063</v>
      </c>
      <c r="G5" s="6" t="s">
        <v>367</v>
      </c>
      <c r="H5" s="9">
        <v>200</v>
      </c>
      <c r="I5" s="9">
        <f>H5/2</f>
        <v>100</v>
      </c>
      <c r="J5" s="7">
        <v>1050</v>
      </c>
      <c r="K5" s="8">
        <f>I5*J5</f>
        <v>105000</v>
      </c>
    </row>
    <row r="6" spans="1:12" s="2" customFormat="1" ht="45" x14ac:dyDescent="0.2">
      <c r="A6" s="5" t="s">
        <v>317</v>
      </c>
      <c r="B6" s="5" t="s">
        <v>318</v>
      </c>
      <c r="C6" s="5" t="s">
        <v>382</v>
      </c>
      <c r="D6" s="5" t="s">
        <v>319</v>
      </c>
      <c r="E6" s="5" t="s">
        <v>1040</v>
      </c>
      <c r="F6" s="5" t="s">
        <v>1187</v>
      </c>
      <c r="G6" s="6" t="s">
        <v>367</v>
      </c>
      <c r="H6" s="9">
        <v>48</v>
      </c>
      <c r="I6" s="9">
        <f>H6/2</f>
        <v>24</v>
      </c>
      <c r="J6" s="7">
        <v>805</v>
      </c>
      <c r="K6" s="8">
        <f>I6*J6</f>
        <v>19320</v>
      </c>
    </row>
    <row r="7" spans="1:12" s="2" customFormat="1" ht="45" x14ac:dyDescent="0.2">
      <c r="A7" s="5" t="s">
        <v>317</v>
      </c>
      <c r="B7" s="5" t="s">
        <v>318</v>
      </c>
      <c r="C7" s="5" t="s">
        <v>1058</v>
      </c>
      <c r="D7" s="5" t="s">
        <v>320</v>
      </c>
      <c r="E7" s="5" t="s">
        <v>368</v>
      </c>
      <c r="F7" s="5"/>
      <c r="G7" s="6" t="s">
        <v>367</v>
      </c>
      <c r="H7" s="9">
        <v>36</v>
      </c>
      <c r="I7" s="9">
        <f>H7/2</f>
        <v>18</v>
      </c>
      <c r="J7" s="7">
        <v>280</v>
      </c>
      <c r="K7" s="8">
        <f>I7*J7</f>
        <v>5040</v>
      </c>
    </row>
  </sheetData>
  <phoneticPr fontId="5"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A3" sqref="A3"/>
    </sheetView>
  </sheetViews>
  <sheetFormatPr defaultRowHeight="15" x14ac:dyDescent="0.25"/>
  <cols>
    <col min="1" max="1" width="11.28515625" customWidth="1"/>
    <col min="2" max="2" width="21.140625" customWidth="1"/>
    <col min="3" max="3" width="12.140625" customWidth="1"/>
    <col min="4" max="4" width="16.42578125" customWidth="1"/>
    <col min="8" max="8" width="0" hidden="1" customWidth="1"/>
    <col min="10" max="10" width="0" hidden="1" customWidth="1"/>
    <col min="11" max="11" width="9.5703125"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21.75" thickTop="1" x14ac:dyDescent="0.25">
      <c r="A2" s="3" t="s">
        <v>1413</v>
      </c>
      <c r="B2" s="3" t="s">
        <v>321</v>
      </c>
      <c r="C2" s="3"/>
      <c r="D2" s="3"/>
      <c r="E2" s="3"/>
      <c r="F2" s="3"/>
      <c r="G2" s="3"/>
      <c r="H2" s="3"/>
      <c r="I2" s="3"/>
      <c r="J2" s="3"/>
      <c r="K2" s="4">
        <f>SUM(K3:K11)</f>
        <v>103179.8</v>
      </c>
    </row>
    <row r="3" spans="1:12" s="2" customFormat="1" ht="101.25" x14ac:dyDescent="0.2">
      <c r="A3" s="5" t="s">
        <v>90</v>
      </c>
      <c r="B3" s="5" t="s">
        <v>91</v>
      </c>
      <c r="C3" s="5" t="s">
        <v>1049</v>
      </c>
      <c r="D3" s="5" t="s">
        <v>1085</v>
      </c>
      <c r="E3" s="5" t="s">
        <v>1086</v>
      </c>
      <c r="F3" s="5"/>
      <c r="G3" s="6" t="s">
        <v>146</v>
      </c>
      <c r="H3" s="9">
        <v>20</v>
      </c>
      <c r="I3" s="14">
        <f t="shared" ref="I3:I11" si="0">H3/2</f>
        <v>10</v>
      </c>
      <c r="J3" s="7">
        <v>378.90000000000003</v>
      </c>
      <c r="K3" s="8">
        <f t="shared" ref="K3:K11" si="1">I3*J3</f>
        <v>3789.0000000000005</v>
      </c>
    </row>
    <row r="4" spans="1:12" ht="303.75" x14ac:dyDescent="0.25">
      <c r="A4" s="5" t="s">
        <v>105</v>
      </c>
      <c r="B4" s="5" t="s">
        <v>106</v>
      </c>
      <c r="C4" s="5" t="s">
        <v>1049</v>
      </c>
      <c r="D4" s="5" t="s">
        <v>798</v>
      </c>
      <c r="E4" s="5" t="s">
        <v>1048</v>
      </c>
      <c r="F4" s="5"/>
      <c r="G4" s="6" t="s">
        <v>146</v>
      </c>
      <c r="H4" s="9">
        <v>60</v>
      </c>
      <c r="I4" s="14">
        <f t="shared" si="0"/>
        <v>30</v>
      </c>
      <c r="J4" s="7">
        <v>280</v>
      </c>
      <c r="K4" s="8">
        <f t="shared" si="1"/>
        <v>8400</v>
      </c>
    </row>
    <row r="5" spans="1:12" ht="90" x14ac:dyDescent="0.25">
      <c r="A5" s="5" t="s">
        <v>837</v>
      </c>
      <c r="B5" s="5" t="s">
        <v>838</v>
      </c>
      <c r="C5" s="5" t="s">
        <v>1049</v>
      </c>
      <c r="D5" s="5" t="s">
        <v>839</v>
      </c>
      <c r="E5" s="5" t="s">
        <v>139</v>
      </c>
      <c r="F5" s="5"/>
      <c r="G5" s="6" t="s">
        <v>146</v>
      </c>
      <c r="H5" s="9">
        <v>16</v>
      </c>
      <c r="I5" s="14">
        <f t="shared" si="0"/>
        <v>8</v>
      </c>
      <c r="J5" s="7">
        <v>63</v>
      </c>
      <c r="K5" s="8">
        <f t="shared" si="1"/>
        <v>504</v>
      </c>
    </row>
    <row r="6" spans="1:12" ht="90" x14ac:dyDescent="0.25">
      <c r="A6" s="5" t="s">
        <v>837</v>
      </c>
      <c r="B6" s="5" t="s">
        <v>838</v>
      </c>
      <c r="C6" s="5" t="s">
        <v>1049</v>
      </c>
      <c r="D6" s="5" t="s">
        <v>839</v>
      </c>
      <c r="E6" s="5" t="s">
        <v>140</v>
      </c>
      <c r="F6" s="5"/>
      <c r="G6" s="6" t="s">
        <v>146</v>
      </c>
      <c r="H6" s="9">
        <v>2</v>
      </c>
      <c r="I6" s="14">
        <f t="shared" si="0"/>
        <v>1</v>
      </c>
      <c r="J6" s="7">
        <v>73.8</v>
      </c>
      <c r="K6" s="8">
        <f t="shared" si="1"/>
        <v>73.8</v>
      </c>
    </row>
    <row r="7" spans="1:12" ht="90" x14ac:dyDescent="0.25">
      <c r="A7" s="6" t="s">
        <v>1167</v>
      </c>
      <c r="B7" s="6" t="s">
        <v>1168</v>
      </c>
      <c r="C7" s="6" t="s">
        <v>1049</v>
      </c>
      <c r="D7" s="6" t="s">
        <v>1169</v>
      </c>
      <c r="E7" s="6" t="s">
        <v>1170</v>
      </c>
      <c r="F7" s="6"/>
      <c r="G7" s="6" t="s">
        <v>146</v>
      </c>
      <c r="H7" s="9">
        <v>240</v>
      </c>
      <c r="I7" s="14">
        <f t="shared" si="0"/>
        <v>120</v>
      </c>
      <c r="J7" s="7">
        <v>72.900000000000006</v>
      </c>
      <c r="K7" s="8">
        <f t="shared" si="1"/>
        <v>8748</v>
      </c>
    </row>
    <row r="8" spans="1:12" ht="90" x14ac:dyDescent="0.25">
      <c r="A8" s="6" t="s">
        <v>1167</v>
      </c>
      <c r="B8" s="6" t="s">
        <v>1168</v>
      </c>
      <c r="C8" s="6" t="s">
        <v>1049</v>
      </c>
      <c r="D8" s="6" t="s">
        <v>1169</v>
      </c>
      <c r="E8" s="6" t="s">
        <v>1171</v>
      </c>
      <c r="F8" s="6"/>
      <c r="G8" s="6" t="s">
        <v>146</v>
      </c>
      <c r="H8" s="9">
        <v>150</v>
      </c>
      <c r="I8" s="14">
        <f t="shared" si="0"/>
        <v>75</v>
      </c>
      <c r="J8" s="7">
        <v>109</v>
      </c>
      <c r="K8" s="8">
        <f t="shared" si="1"/>
        <v>8175</v>
      </c>
    </row>
    <row r="9" spans="1:12" s="2" customFormat="1" ht="90" x14ac:dyDescent="0.2">
      <c r="A9" s="5" t="s">
        <v>322</v>
      </c>
      <c r="B9" s="5" t="s">
        <v>91</v>
      </c>
      <c r="C9" s="5" t="s">
        <v>1049</v>
      </c>
      <c r="D9" s="5" t="s">
        <v>323</v>
      </c>
      <c r="E9" s="5" t="s">
        <v>1086</v>
      </c>
      <c r="F9" s="5" t="s">
        <v>1046</v>
      </c>
      <c r="G9" s="6" t="s">
        <v>146</v>
      </c>
      <c r="H9" s="9">
        <v>10</v>
      </c>
      <c r="I9" s="14">
        <f t="shared" si="0"/>
        <v>5</v>
      </c>
      <c r="J9" s="7">
        <v>4466</v>
      </c>
      <c r="K9" s="8">
        <f t="shared" si="1"/>
        <v>22330</v>
      </c>
    </row>
    <row r="10" spans="1:12" ht="90" x14ac:dyDescent="0.25">
      <c r="A10" s="5" t="s">
        <v>1172</v>
      </c>
      <c r="B10" s="5" t="s">
        <v>91</v>
      </c>
      <c r="C10" s="5" t="s">
        <v>1049</v>
      </c>
      <c r="D10" s="5" t="s">
        <v>1173</v>
      </c>
      <c r="E10" s="5" t="s">
        <v>1086</v>
      </c>
      <c r="F10" s="5" t="s">
        <v>1046</v>
      </c>
      <c r="G10" s="6" t="s">
        <v>146</v>
      </c>
      <c r="H10" s="9">
        <v>26</v>
      </c>
      <c r="I10" s="14">
        <f t="shared" si="0"/>
        <v>13</v>
      </c>
      <c r="J10" s="7">
        <v>3614</v>
      </c>
      <c r="K10" s="8">
        <f t="shared" si="1"/>
        <v>46982</v>
      </c>
    </row>
    <row r="11" spans="1:12" ht="90" x14ac:dyDescent="0.25">
      <c r="A11" s="5" t="s">
        <v>1181</v>
      </c>
      <c r="B11" s="5" t="s">
        <v>91</v>
      </c>
      <c r="C11" s="5" t="s">
        <v>1049</v>
      </c>
      <c r="D11" s="5" t="s">
        <v>1182</v>
      </c>
      <c r="E11" s="5" t="s">
        <v>1086</v>
      </c>
      <c r="F11" s="5" t="s">
        <v>1046</v>
      </c>
      <c r="G11" s="6" t="s">
        <v>146</v>
      </c>
      <c r="H11" s="9">
        <v>2</v>
      </c>
      <c r="I11" s="14">
        <f t="shared" si="0"/>
        <v>1</v>
      </c>
      <c r="J11" s="7">
        <v>4178</v>
      </c>
      <c r="K11" s="8">
        <f t="shared" si="1"/>
        <v>4178</v>
      </c>
    </row>
  </sheetData>
  <phoneticPr fontId="5" type="noConversion"/>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A3" sqref="A3"/>
    </sheetView>
  </sheetViews>
  <sheetFormatPr defaultRowHeight="15" x14ac:dyDescent="0.25"/>
  <cols>
    <col min="2" max="2" width="17.85546875" customWidth="1"/>
    <col min="4" max="4" width="19.140625" customWidth="1"/>
    <col min="5" max="5" width="16.28515625" customWidth="1"/>
    <col min="8" max="8" width="0" hidden="1" customWidth="1"/>
    <col min="10" max="10" width="0" hidden="1" customWidth="1"/>
    <col min="11" max="11" width="9.5703125" hidden="1" customWidth="1"/>
  </cols>
  <sheetData>
    <row r="1" spans="1:12" ht="33"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32.25" thickTop="1" x14ac:dyDescent="0.25">
      <c r="A2" s="3" t="s">
        <v>1414</v>
      </c>
      <c r="B2" s="3" t="s">
        <v>324</v>
      </c>
      <c r="C2" s="3"/>
      <c r="D2" s="3"/>
      <c r="E2" s="3"/>
      <c r="F2" s="3"/>
      <c r="G2" s="3"/>
      <c r="H2" s="3"/>
      <c r="I2" s="3"/>
      <c r="J2" s="3"/>
      <c r="K2" s="4">
        <f>SUM(K3:K12)</f>
        <v>443095</v>
      </c>
    </row>
    <row r="3" spans="1:12" ht="45" x14ac:dyDescent="0.25">
      <c r="A3" s="5" t="s">
        <v>74</v>
      </c>
      <c r="B3" s="5" t="s">
        <v>74</v>
      </c>
      <c r="C3" s="5" t="s">
        <v>1049</v>
      </c>
      <c r="D3" s="5" t="s">
        <v>75</v>
      </c>
      <c r="E3" s="5" t="s">
        <v>76</v>
      </c>
      <c r="F3" s="5" t="s">
        <v>391</v>
      </c>
      <c r="G3" s="68" t="s">
        <v>376</v>
      </c>
      <c r="H3" s="9">
        <v>300</v>
      </c>
      <c r="I3" s="14">
        <f t="shared" ref="I3:I12" si="0">H3/2</f>
        <v>150</v>
      </c>
      <c r="J3" s="7">
        <v>31</v>
      </c>
      <c r="K3" s="8">
        <f t="shared" ref="K3:K12" si="1">I3*J3</f>
        <v>4650</v>
      </c>
    </row>
    <row r="4" spans="1:12" s="70" customFormat="1" ht="45" x14ac:dyDescent="0.25">
      <c r="A4" s="68" t="s">
        <v>1090</v>
      </c>
      <c r="B4" s="68" t="s">
        <v>1091</v>
      </c>
      <c r="C4" s="68" t="s">
        <v>1065</v>
      </c>
      <c r="D4" s="68" t="s">
        <v>1095</v>
      </c>
      <c r="E4" s="68" t="s">
        <v>95</v>
      </c>
      <c r="F4" s="68" t="s">
        <v>391</v>
      </c>
      <c r="G4" s="68" t="s">
        <v>376</v>
      </c>
      <c r="H4" s="9">
        <v>3000</v>
      </c>
      <c r="I4" s="14">
        <f t="shared" si="0"/>
        <v>1500</v>
      </c>
      <c r="J4" s="69">
        <v>20</v>
      </c>
      <c r="K4" s="8">
        <f t="shared" si="1"/>
        <v>30000</v>
      </c>
    </row>
    <row r="5" spans="1:12" ht="45" x14ac:dyDescent="0.25">
      <c r="A5" s="5" t="s">
        <v>1090</v>
      </c>
      <c r="B5" s="5" t="s">
        <v>1091</v>
      </c>
      <c r="C5" s="5" t="s">
        <v>1065</v>
      </c>
      <c r="D5" s="5" t="s">
        <v>1095</v>
      </c>
      <c r="E5" s="5" t="s">
        <v>1094</v>
      </c>
      <c r="F5" s="5" t="s">
        <v>391</v>
      </c>
      <c r="G5" s="68" t="s">
        <v>376</v>
      </c>
      <c r="H5" s="9">
        <v>4300</v>
      </c>
      <c r="I5" s="14">
        <f>H5/2</f>
        <v>2150</v>
      </c>
      <c r="J5" s="7">
        <v>24</v>
      </c>
      <c r="K5" s="8">
        <f>I5*J5</f>
        <v>51600</v>
      </c>
    </row>
    <row r="6" spans="1:12" ht="45" x14ac:dyDescent="0.25">
      <c r="A6" s="5" t="s">
        <v>1090</v>
      </c>
      <c r="B6" s="5" t="s">
        <v>1091</v>
      </c>
      <c r="C6" s="5" t="s">
        <v>1065</v>
      </c>
      <c r="D6" s="5" t="s">
        <v>1093</v>
      </c>
      <c r="E6" s="5" t="s">
        <v>1094</v>
      </c>
      <c r="F6" s="5" t="s">
        <v>391</v>
      </c>
      <c r="G6" s="68" t="s">
        <v>376</v>
      </c>
      <c r="H6" s="9">
        <v>240</v>
      </c>
      <c r="I6" s="14">
        <f t="shared" si="0"/>
        <v>120</v>
      </c>
      <c r="J6" s="7">
        <v>26</v>
      </c>
      <c r="K6" s="8">
        <f t="shared" si="1"/>
        <v>3120</v>
      </c>
    </row>
    <row r="7" spans="1:12" s="2" customFormat="1" ht="45" x14ac:dyDescent="0.2">
      <c r="A7" s="6" t="s">
        <v>141</v>
      </c>
      <c r="B7" s="6" t="s">
        <v>141</v>
      </c>
      <c r="C7" s="6" t="s">
        <v>1049</v>
      </c>
      <c r="D7" s="6" t="s">
        <v>142</v>
      </c>
      <c r="E7" s="6" t="s">
        <v>139</v>
      </c>
      <c r="F7" s="6" t="s">
        <v>391</v>
      </c>
      <c r="G7" s="68" t="s">
        <v>376</v>
      </c>
      <c r="H7" s="9">
        <v>100</v>
      </c>
      <c r="I7" s="14">
        <f t="shared" si="0"/>
        <v>50</v>
      </c>
      <c r="J7" s="7">
        <v>23</v>
      </c>
      <c r="K7" s="8">
        <f t="shared" si="1"/>
        <v>1150</v>
      </c>
    </row>
    <row r="8" spans="1:12" ht="33.75" x14ac:dyDescent="0.25">
      <c r="A8" s="5" t="s">
        <v>143</v>
      </c>
      <c r="B8" s="5" t="s">
        <v>143</v>
      </c>
      <c r="C8" s="5" t="s">
        <v>1049</v>
      </c>
      <c r="D8" s="5" t="s">
        <v>144</v>
      </c>
      <c r="E8" s="5" t="s">
        <v>95</v>
      </c>
      <c r="F8" s="5" t="s">
        <v>375</v>
      </c>
      <c r="G8" s="6" t="s">
        <v>376</v>
      </c>
      <c r="H8" s="14">
        <v>24000</v>
      </c>
      <c r="I8" s="14">
        <f t="shared" si="0"/>
        <v>12000</v>
      </c>
      <c r="J8" s="7">
        <v>17</v>
      </c>
      <c r="K8" s="8">
        <f t="shared" si="1"/>
        <v>204000</v>
      </c>
    </row>
    <row r="9" spans="1:12" ht="33.75" x14ac:dyDescent="0.25">
      <c r="A9" s="5" t="s">
        <v>143</v>
      </c>
      <c r="B9" s="5" t="s">
        <v>143</v>
      </c>
      <c r="C9" s="5" t="s">
        <v>1049</v>
      </c>
      <c r="D9" s="5" t="s">
        <v>144</v>
      </c>
      <c r="E9" s="5" t="s">
        <v>1094</v>
      </c>
      <c r="F9" s="5" t="s">
        <v>375</v>
      </c>
      <c r="G9" s="6" t="s">
        <v>376</v>
      </c>
      <c r="H9" s="9">
        <v>3000</v>
      </c>
      <c r="I9" s="14">
        <f t="shared" si="0"/>
        <v>1500</v>
      </c>
      <c r="J9" s="7">
        <v>22</v>
      </c>
      <c r="K9" s="8">
        <f t="shared" si="1"/>
        <v>33000</v>
      </c>
    </row>
    <row r="10" spans="1:12" s="2" customFormat="1" ht="45" x14ac:dyDescent="0.2">
      <c r="A10" s="5" t="s">
        <v>325</v>
      </c>
      <c r="B10" s="5" t="s">
        <v>326</v>
      </c>
      <c r="C10" s="5" t="s">
        <v>1049</v>
      </c>
      <c r="D10" s="5" t="s">
        <v>327</v>
      </c>
      <c r="E10" s="5" t="s">
        <v>139</v>
      </c>
      <c r="F10" s="5" t="s">
        <v>375</v>
      </c>
      <c r="G10" s="6" t="s">
        <v>376</v>
      </c>
      <c r="H10" s="9">
        <v>550</v>
      </c>
      <c r="I10" s="9">
        <f t="shared" si="0"/>
        <v>275</v>
      </c>
      <c r="J10" s="7">
        <v>21</v>
      </c>
      <c r="K10" s="8">
        <f t="shared" si="1"/>
        <v>5775</v>
      </c>
    </row>
    <row r="11" spans="1:12" s="2" customFormat="1" ht="45" x14ac:dyDescent="0.2">
      <c r="A11" s="5" t="s">
        <v>325</v>
      </c>
      <c r="B11" s="5" t="s">
        <v>326</v>
      </c>
      <c r="C11" s="5" t="s">
        <v>1049</v>
      </c>
      <c r="D11" s="5" t="s">
        <v>442</v>
      </c>
      <c r="E11" s="5" t="s">
        <v>139</v>
      </c>
      <c r="F11" s="5" t="s">
        <v>375</v>
      </c>
      <c r="G11" s="6" t="s">
        <v>376</v>
      </c>
      <c r="H11" s="9">
        <v>2000</v>
      </c>
      <c r="I11" s="9">
        <f t="shared" si="0"/>
        <v>1000</v>
      </c>
      <c r="J11" s="7">
        <v>23</v>
      </c>
      <c r="K11" s="8">
        <f>I11*J11</f>
        <v>23000</v>
      </c>
    </row>
    <row r="12" spans="1:12" ht="90" x14ac:dyDescent="0.25">
      <c r="A12" s="5" t="s">
        <v>1174</v>
      </c>
      <c r="B12" s="5" t="s">
        <v>1175</v>
      </c>
      <c r="C12" s="5" t="s">
        <v>1049</v>
      </c>
      <c r="D12" s="5" t="s">
        <v>1176</v>
      </c>
      <c r="E12" s="5" t="s">
        <v>1177</v>
      </c>
      <c r="F12" s="5" t="s">
        <v>375</v>
      </c>
      <c r="G12" s="6" t="s">
        <v>367</v>
      </c>
      <c r="H12" s="9">
        <v>5600</v>
      </c>
      <c r="I12" s="14">
        <f t="shared" si="0"/>
        <v>2800</v>
      </c>
      <c r="J12" s="7">
        <v>31</v>
      </c>
      <c r="K12" s="8">
        <f t="shared" si="1"/>
        <v>86800</v>
      </c>
    </row>
  </sheetData>
  <phoneticPr fontId="5"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activeCell="A3" sqref="A3"/>
    </sheetView>
  </sheetViews>
  <sheetFormatPr defaultRowHeight="15" x14ac:dyDescent="0.25"/>
  <cols>
    <col min="2" max="2" width="14" customWidth="1"/>
    <col min="3" max="3" width="15.5703125" customWidth="1"/>
    <col min="4" max="4" width="16.28515625" customWidth="1"/>
    <col min="5" max="5" width="14" customWidth="1"/>
    <col min="8" max="8" width="0" hidden="1" customWidth="1"/>
    <col min="10" max="10" width="0" hidden="1" customWidth="1"/>
    <col min="11" max="11" width="9.5703125"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21.75" thickTop="1" x14ac:dyDescent="0.25">
      <c r="A2" s="3" t="s">
        <v>1415</v>
      </c>
      <c r="B2" s="3" t="s">
        <v>328</v>
      </c>
      <c r="C2" s="3"/>
      <c r="D2" s="3"/>
      <c r="E2" s="3"/>
      <c r="F2" s="3"/>
      <c r="G2" s="3"/>
      <c r="H2" s="3"/>
      <c r="I2" s="3"/>
      <c r="J2" s="3"/>
      <c r="K2" s="4">
        <f>SUM(K3:K6)</f>
        <v>205000</v>
      </c>
    </row>
    <row r="3" spans="1:12" ht="45" x14ac:dyDescent="0.25">
      <c r="A3" s="5" t="s">
        <v>1090</v>
      </c>
      <c r="B3" s="5" t="s">
        <v>1091</v>
      </c>
      <c r="C3" s="5" t="s">
        <v>1065</v>
      </c>
      <c r="D3" s="5" t="s">
        <v>1095</v>
      </c>
      <c r="E3" s="5" t="s">
        <v>94</v>
      </c>
      <c r="F3" s="5" t="s">
        <v>391</v>
      </c>
      <c r="G3" s="6" t="s">
        <v>367</v>
      </c>
      <c r="H3" s="9">
        <v>2000</v>
      </c>
      <c r="I3" s="14">
        <f>H3/2</f>
        <v>1000</v>
      </c>
      <c r="J3" s="7">
        <v>45</v>
      </c>
      <c r="K3" s="8">
        <f>I3*J3</f>
        <v>45000</v>
      </c>
    </row>
    <row r="4" spans="1:12" ht="33.75" x14ac:dyDescent="0.25">
      <c r="A4" s="5" t="s">
        <v>1090</v>
      </c>
      <c r="B4" s="5" t="s">
        <v>1091</v>
      </c>
      <c r="C4" s="5" t="s">
        <v>1065</v>
      </c>
      <c r="D4" s="5" t="s">
        <v>1095</v>
      </c>
      <c r="E4" s="5" t="s">
        <v>96</v>
      </c>
      <c r="F4" s="5" t="s">
        <v>391</v>
      </c>
      <c r="G4" s="6" t="s">
        <v>367</v>
      </c>
      <c r="H4" s="9">
        <v>2000</v>
      </c>
      <c r="I4" s="14">
        <f>H4/2</f>
        <v>1000</v>
      </c>
      <c r="J4" s="7">
        <v>28</v>
      </c>
      <c r="K4" s="8">
        <f>I4*J4</f>
        <v>28000</v>
      </c>
    </row>
    <row r="5" spans="1:12" ht="45" x14ac:dyDescent="0.25">
      <c r="A5" s="5" t="s">
        <v>143</v>
      </c>
      <c r="B5" s="5" t="s">
        <v>143</v>
      </c>
      <c r="C5" s="5" t="s">
        <v>1049</v>
      </c>
      <c r="D5" s="5" t="s">
        <v>144</v>
      </c>
      <c r="E5" s="5" t="s">
        <v>94</v>
      </c>
      <c r="F5" s="5" t="s">
        <v>375</v>
      </c>
      <c r="G5" s="6" t="s">
        <v>376</v>
      </c>
      <c r="H5" s="9">
        <v>5000</v>
      </c>
      <c r="I5" s="14">
        <f>H5/2</f>
        <v>2500</v>
      </c>
      <c r="J5" s="7">
        <v>36</v>
      </c>
      <c r="K5" s="8">
        <f>I5*J5</f>
        <v>90000</v>
      </c>
    </row>
    <row r="6" spans="1:12" ht="33.75" x14ac:dyDescent="0.25">
      <c r="A6" s="5" t="s">
        <v>143</v>
      </c>
      <c r="B6" s="5" t="s">
        <v>143</v>
      </c>
      <c r="C6" s="5" t="s">
        <v>1049</v>
      </c>
      <c r="D6" s="5" t="s">
        <v>144</v>
      </c>
      <c r="E6" s="5" t="s">
        <v>96</v>
      </c>
      <c r="F6" s="5" t="s">
        <v>375</v>
      </c>
      <c r="G6" s="6" t="s">
        <v>376</v>
      </c>
      <c r="H6" s="9">
        <v>3500</v>
      </c>
      <c r="I6" s="14">
        <f>H6/2</f>
        <v>1750</v>
      </c>
      <c r="J6" s="7">
        <v>24</v>
      </c>
      <c r="K6" s="8">
        <f>I6*J6</f>
        <v>42000</v>
      </c>
    </row>
  </sheetData>
  <phoneticPr fontId="5" type="noConversion"/>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A3" sqref="A3"/>
    </sheetView>
  </sheetViews>
  <sheetFormatPr defaultRowHeight="15" x14ac:dyDescent="0.25"/>
  <cols>
    <col min="2" max="2" width="21" customWidth="1"/>
    <col min="3" max="3" width="13.42578125" customWidth="1"/>
    <col min="4" max="4" width="21.5703125" customWidth="1"/>
    <col min="5" max="5" width="15" customWidth="1"/>
    <col min="6" max="6" width="10" customWidth="1"/>
    <col min="8" max="8" width="0" hidden="1" customWidth="1"/>
    <col min="10" max="11" width="0" hidden="1" customWidth="1"/>
  </cols>
  <sheetData>
    <row r="1" spans="1:12" ht="33"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63.75" thickTop="1" x14ac:dyDescent="0.25">
      <c r="A2" s="3" t="s">
        <v>1416</v>
      </c>
      <c r="B2" s="3" t="s">
        <v>329</v>
      </c>
      <c r="C2" s="3"/>
      <c r="D2" s="3"/>
      <c r="E2" s="3"/>
      <c r="F2" s="3"/>
      <c r="G2" s="3"/>
      <c r="H2" s="3"/>
      <c r="I2" s="3"/>
      <c r="J2" s="3"/>
      <c r="K2" s="4">
        <f>SUM(K3:K25)</f>
        <v>72633</v>
      </c>
    </row>
    <row r="3" spans="1:12" s="2" customFormat="1" ht="146.25" x14ac:dyDescent="0.2">
      <c r="A3" s="5" t="s">
        <v>330</v>
      </c>
      <c r="B3" s="5" t="s">
        <v>331</v>
      </c>
      <c r="C3" s="5" t="s">
        <v>561</v>
      </c>
      <c r="D3" s="5" t="s">
        <v>562</v>
      </c>
      <c r="E3" s="5" t="s">
        <v>563</v>
      </c>
      <c r="F3" s="5"/>
      <c r="G3" s="6" t="s">
        <v>367</v>
      </c>
      <c r="H3" s="9">
        <v>10</v>
      </c>
      <c r="I3" s="14">
        <f>H3/2</f>
        <v>5</v>
      </c>
      <c r="J3" s="7">
        <v>158</v>
      </c>
      <c r="K3" s="8">
        <f t="shared" ref="K3:K25" si="0">I3*J3</f>
        <v>790</v>
      </c>
    </row>
    <row r="4" spans="1:12" s="2" customFormat="1" ht="157.5" x14ac:dyDescent="0.2">
      <c r="A4" s="5" t="s">
        <v>564</v>
      </c>
      <c r="B4" s="5" t="s">
        <v>331</v>
      </c>
      <c r="C4" s="5" t="s">
        <v>565</v>
      </c>
      <c r="D4" s="18" t="s">
        <v>566</v>
      </c>
      <c r="E4" s="5" t="s">
        <v>567</v>
      </c>
      <c r="F4" s="5"/>
      <c r="G4" s="6" t="s">
        <v>367</v>
      </c>
      <c r="H4" s="9">
        <v>10</v>
      </c>
      <c r="I4" s="14">
        <f>H4/2</f>
        <v>5</v>
      </c>
      <c r="J4" s="7">
        <v>158</v>
      </c>
      <c r="K4" s="8">
        <f t="shared" si="0"/>
        <v>790</v>
      </c>
    </row>
    <row r="5" spans="1:12" ht="101.25" x14ac:dyDescent="0.25">
      <c r="A5" s="5" t="s">
        <v>242</v>
      </c>
      <c r="B5" s="5" t="s">
        <v>241</v>
      </c>
      <c r="C5" s="5" t="s">
        <v>240</v>
      </c>
      <c r="D5" s="5" t="s">
        <v>1255</v>
      </c>
      <c r="E5" s="5" t="s">
        <v>1040</v>
      </c>
      <c r="F5" s="5" t="s">
        <v>380</v>
      </c>
      <c r="G5" s="6" t="s">
        <v>367</v>
      </c>
      <c r="H5" s="9">
        <v>360</v>
      </c>
      <c r="I5" s="13">
        <f>H5/2</f>
        <v>180</v>
      </c>
      <c r="J5" s="7">
        <v>22</v>
      </c>
      <c r="K5" s="8">
        <f t="shared" si="0"/>
        <v>3960</v>
      </c>
    </row>
    <row r="6" spans="1:12" ht="22.5" x14ac:dyDescent="0.25">
      <c r="A6" s="5" t="s">
        <v>568</v>
      </c>
      <c r="B6" s="5" t="s">
        <v>982</v>
      </c>
      <c r="C6" s="5" t="s">
        <v>365</v>
      </c>
      <c r="D6" s="19" t="s">
        <v>983</v>
      </c>
      <c r="E6" s="5" t="s">
        <v>378</v>
      </c>
      <c r="F6" s="5"/>
      <c r="G6" s="6" t="s">
        <v>367</v>
      </c>
      <c r="H6" s="9">
        <v>56</v>
      </c>
      <c r="I6" s="14">
        <f>H6/2</f>
        <v>28</v>
      </c>
      <c r="J6" s="7">
        <v>12</v>
      </c>
      <c r="K6" s="8">
        <f t="shared" si="0"/>
        <v>336</v>
      </c>
    </row>
    <row r="7" spans="1:12" s="2" customFormat="1" ht="33.75" x14ac:dyDescent="0.2">
      <c r="A7" s="5" t="s">
        <v>984</v>
      </c>
      <c r="B7" s="5" t="s">
        <v>985</v>
      </c>
      <c r="C7" s="5" t="s">
        <v>365</v>
      </c>
      <c r="D7" s="5" t="s">
        <v>986</v>
      </c>
      <c r="E7" s="5" t="s">
        <v>366</v>
      </c>
      <c r="G7" s="6" t="s">
        <v>367</v>
      </c>
      <c r="H7" s="9">
        <v>10</v>
      </c>
      <c r="I7" s="13">
        <f>H7/2</f>
        <v>5</v>
      </c>
      <c r="J7" s="7">
        <v>135</v>
      </c>
      <c r="K7" s="8">
        <f t="shared" si="0"/>
        <v>675</v>
      </c>
    </row>
    <row r="8" spans="1:12" ht="33.75" x14ac:dyDescent="0.25">
      <c r="A8" s="5" t="s">
        <v>1090</v>
      </c>
      <c r="B8" s="5" t="s">
        <v>1091</v>
      </c>
      <c r="C8" s="5" t="s">
        <v>1065</v>
      </c>
      <c r="D8" s="5" t="s">
        <v>1092</v>
      </c>
      <c r="E8" s="5" t="s">
        <v>73</v>
      </c>
      <c r="F8" s="5" t="s">
        <v>1046</v>
      </c>
      <c r="G8" s="6" t="s">
        <v>367</v>
      </c>
      <c r="H8" s="9">
        <v>120</v>
      </c>
      <c r="I8" s="14">
        <f t="shared" ref="I8:I25" si="1">H8/2</f>
        <v>60</v>
      </c>
      <c r="J8" s="7">
        <v>26</v>
      </c>
      <c r="K8" s="8">
        <f t="shared" si="0"/>
        <v>1560</v>
      </c>
    </row>
    <row r="9" spans="1:12" ht="56.25" x14ac:dyDescent="0.25">
      <c r="A9" s="5" t="s">
        <v>218</v>
      </c>
      <c r="B9" s="5" t="s">
        <v>799</v>
      </c>
      <c r="C9" s="5" t="s">
        <v>800</v>
      </c>
      <c r="D9" s="5" t="s">
        <v>801</v>
      </c>
      <c r="E9" s="5" t="s">
        <v>802</v>
      </c>
      <c r="F9" s="5" t="s">
        <v>380</v>
      </c>
      <c r="G9" s="6" t="s">
        <v>367</v>
      </c>
      <c r="H9" s="9">
        <v>460</v>
      </c>
      <c r="I9" s="14">
        <f t="shared" si="1"/>
        <v>230</v>
      </c>
      <c r="J9" s="7">
        <v>30</v>
      </c>
      <c r="K9" s="8">
        <f t="shared" si="0"/>
        <v>6900</v>
      </c>
    </row>
    <row r="10" spans="1:12" ht="45" x14ac:dyDescent="0.25">
      <c r="A10" s="5" t="s">
        <v>987</v>
      </c>
      <c r="B10" s="5" t="s">
        <v>987</v>
      </c>
      <c r="C10" s="5" t="s">
        <v>382</v>
      </c>
      <c r="D10" s="19" t="s">
        <v>988</v>
      </c>
      <c r="E10" s="5" t="s">
        <v>73</v>
      </c>
      <c r="F10" s="5" t="s">
        <v>380</v>
      </c>
      <c r="G10" s="6" t="s">
        <v>367</v>
      </c>
      <c r="H10" s="9">
        <v>180</v>
      </c>
      <c r="I10" s="14">
        <f t="shared" si="1"/>
        <v>90</v>
      </c>
      <c r="J10" s="7">
        <v>139.5</v>
      </c>
      <c r="K10" s="8">
        <f t="shared" si="0"/>
        <v>12555</v>
      </c>
    </row>
    <row r="11" spans="1:12" ht="45" x14ac:dyDescent="0.25">
      <c r="A11" s="5" t="s">
        <v>987</v>
      </c>
      <c r="B11" s="5" t="s">
        <v>987</v>
      </c>
      <c r="C11" s="5" t="s">
        <v>382</v>
      </c>
      <c r="D11" s="19" t="s">
        <v>988</v>
      </c>
      <c r="E11" s="5" t="s">
        <v>1040</v>
      </c>
      <c r="F11" s="5" t="s">
        <v>380</v>
      </c>
      <c r="G11" s="6" t="s">
        <v>367</v>
      </c>
      <c r="H11" s="9">
        <v>20</v>
      </c>
      <c r="I11" s="14">
        <f t="shared" si="1"/>
        <v>10</v>
      </c>
      <c r="J11" s="7">
        <v>82.8</v>
      </c>
      <c r="K11" s="8">
        <f t="shared" si="0"/>
        <v>828</v>
      </c>
    </row>
    <row r="12" spans="1:12" ht="22.5" x14ac:dyDescent="0.25">
      <c r="A12" s="5" t="s">
        <v>987</v>
      </c>
      <c r="B12" s="5" t="s">
        <v>987</v>
      </c>
      <c r="C12" s="5" t="s">
        <v>365</v>
      </c>
      <c r="D12" s="19" t="s">
        <v>989</v>
      </c>
      <c r="E12" s="5" t="s">
        <v>1038</v>
      </c>
      <c r="F12" s="5"/>
      <c r="G12" s="6" t="s">
        <v>367</v>
      </c>
      <c r="H12" s="9">
        <v>30</v>
      </c>
      <c r="I12" s="14">
        <f t="shared" si="1"/>
        <v>15</v>
      </c>
      <c r="J12" s="7">
        <v>18</v>
      </c>
      <c r="K12" s="8">
        <f t="shared" si="0"/>
        <v>270</v>
      </c>
    </row>
    <row r="13" spans="1:12" ht="33.75" x14ac:dyDescent="0.25">
      <c r="A13" s="5" t="s">
        <v>803</v>
      </c>
      <c r="B13" s="5" t="s">
        <v>803</v>
      </c>
      <c r="C13" s="5" t="s">
        <v>1065</v>
      </c>
      <c r="D13" s="5" t="s">
        <v>815</v>
      </c>
      <c r="E13" s="5" t="s">
        <v>73</v>
      </c>
      <c r="F13" s="5" t="s">
        <v>380</v>
      </c>
      <c r="G13" s="6" t="s">
        <v>367</v>
      </c>
      <c r="H13" s="9">
        <v>60</v>
      </c>
      <c r="I13" s="14">
        <f t="shared" si="1"/>
        <v>30</v>
      </c>
      <c r="J13" s="7">
        <v>27</v>
      </c>
      <c r="K13" s="8">
        <f t="shared" si="0"/>
        <v>810</v>
      </c>
    </row>
    <row r="14" spans="1:12" s="2" customFormat="1" ht="45" x14ac:dyDescent="0.2">
      <c r="A14" s="5" t="s">
        <v>990</v>
      </c>
      <c r="B14" s="5" t="s">
        <v>991</v>
      </c>
      <c r="C14" s="5" t="s">
        <v>1036</v>
      </c>
      <c r="D14" s="5" t="s">
        <v>196</v>
      </c>
      <c r="E14" s="5" t="s">
        <v>197</v>
      </c>
      <c r="F14" s="5"/>
      <c r="G14" s="6" t="s">
        <v>367</v>
      </c>
      <c r="H14" s="9">
        <v>10</v>
      </c>
      <c r="I14" s="13">
        <f t="shared" si="1"/>
        <v>5</v>
      </c>
      <c r="J14" s="7">
        <v>8</v>
      </c>
      <c r="K14" s="8">
        <f t="shared" si="0"/>
        <v>40</v>
      </c>
    </row>
    <row r="15" spans="1:12" ht="45" x14ac:dyDescent="0.25">
      <c r="A15" s="5" t="s">
        <v>1199</v>
      </c>
      <c r="B15" s="5" t="s">
        <v>135</v>
      </c>
      <c r="C15" s="5" t="s">
        <v>382</v>
      </c>
      <c r="D15" s="5" t="s">
        <v>136</v>
      </c>
      <c r="E15" s="5" t="s">
        <v>802</v>
      </c>
      <c r="F15" s="5" t="s">
        <v>380</v>
      </c>
      <c r="G15" s="6" t="s">
        <v>367</v>
      </c>
      <c r="H15" s="9">
        <v>480</v>
      </c>
      <c r="I15" s="14">
        <f t="shared" si="1"/>
        <v>240</v>
      </c>
      <c r="J15" s="7">
        <v>27</v>
      </c>
      <c r="K15" s="8">
        <f t="shared" si="0"/>
        <v>6480</v>
      </c>
    </row>
    <row r="16" spans="1:12" ht="45" x14ac:dyDescent="0.25">
      <c r="A16" s="5" t="s">
        <v>1199</v>
      </c>
      <c r="B16" s="5" t="s">
        <v>135</v>
      </c>
      <c r="C16" s="5" t="s">
        <v>382</v>
      </c>
      <c r="D16" s="5" t="s">
        <v>136</v>
      </c>
      <c r="E16" s="5" t="s">
        <v>137</v>
      </c>
      <c r="F16" s="5" t="s">
        <v>380</v>
      </c>
      <c r="G16" s="6" t="s">
        <v>367</v>
      </c>
      <c r="H16" s="9">
        <v>200</v>
      </c>
      <c r="I16" s="14">
        <f t="shared" si="1"/>
        <v>100</v>
      </c>
      <c r="J16" s="7">
        <v>17</v>
      </c>
      <c r="K16" s="8">
        <f t="shared" si="0"/>
        <v>1700</v>
      </c>
    </row>
    <row r="17" spans="1:11" ht="33.75" x14ac:dyDescent="0.25">
      <c r="A17" s="5" t="s">
        <v>1248</v>
      </c>
      <c r="B17" s="5" t="s">
        <v>1248</v>
      </c>
      <c r="C17" s="5" t="s">
        <v>1065</v>
      </c>
      <c r="D17" s="5" t="s">
        <v>1247</v>
      </c>
      <c r="E17" s="5" t="s">
        <v>73</v>
      </c>
      <c r="F17" s="5" t="s">
        <v>380</v>
      </c>
      <c r="G17" s="6" t="s">
        <v>367</v>
      </c>
      <c r="H17" s="9">
        <v>24</v>
      </c>
      <c r="I17" s="13">
        <f t="shared" si="1"/>
        <v>12</v>
      </c>
      <c r="J17" s="7">
        <v>63</v>
      </c>
      <c r="K17" s="8">
        <f t="shared" si="0"/>
        <v>756</v>
      </c>
    </row>
    <row r="18" spans="1:11" ht="22.5" x14ac:dyDescent="0.25">
      <c r="A18" s="5" t="s">
        <v>143</v>
      </c>
      <c r="B18" s="5" t="s">
        <v>143</v>
      </c>
      <c r="C18" s="5" t="s">
        <v>370</v>
      </c>
      <c r="D18" s="5" t="s">
        <v>144</v>
      </c>
      <c r="E18" s="5" t="s">
        <v>73</v>
      </c>
      <c r="F18" s="5" t="s">
        <v>380</v>
      </c>
      <c r="G18" s="6" t="s">
        <v>367</v>
      </c>
      <c r="H18" s="9">
        <v>800</v>
      </c>
      <c r="I18" s="13">
        <f t="shared" si="1"/>
        <v>400</v>
      </c>
      <c r="J18" s="7">
        <v>24</v>
      </c>
      <c r="K18" s="8">
        <f t="shared" si="0"/>
        <v>9600</v>
      </c>
    </row>
    <row r="19" spans="1:11" ht="41.25" x14ac:dyDescent="0.25">
      <c r="A19" s="5" t="s">
        <v>198</v>
      </c>
      <c r="B19" s="5" t="s">
        <v>982</v>
      </c>
      <c r="C19" s="5" t="s">
        <v>1065</v>
      </c>
      <c r="D19" s="19" t="s">
        <v>199</v>
      </c>
      <c r="E19" s="5" t="s">
        <v>802</v>
      </c>
      <c r="F19" s="5" t="s">
        <v>374</v>
      </c>
      <c r="G19" s="6" t="s">
        <v>367</v>
      </c>
      <c r="H19" s="9">
        <v>250</v>
      </c>
      <c r="I19" s="14">
        <f t="shared" si="1"/>
        <v>125</v>
      </c>
      <c r="J19" s="7">
        <v>117</v>
      </c>
      <c r="K19" s="8">
        <f t="shared" si="0"/>
        <v>14625</v>
      </c>
    </row>
    <row r="20" spans="1:11" ht="49.5" x14ac:dyDescent="0.25">
      <c r="A20" s="5" t="s">
        <v>198</v>
      </c>
      <c r="B20" s="5" t="s">
        <v>982</v>
      </c>
      <c r="C20" s="5" t="s">
        <v>1076</v>
      </c>
      <c r="D20" s="19" t="s">
        <v>337</v>
      </c>
      <c r="E20" s="5" t="s">
        <v>368</v>
      </c>
      <c r="F20" s="5"/>
      <c r="G20" s="6" t="s">
        <v>367</v>
      </c>
      <c r="H20" s="9">
        <v>80</v>
      </c>
      <c r="I20" s="14">
        <f t="shared" si="1"/>
        <v>40</v>
      </c>
      <c r="J20" s="7">
        <v>111.60000000000001</v>
      </c>
      <c r="K20" s="8">
        <f t="shared" si="0"/>
        <v>4464</v>
      </c>
    </row>
    <row r="21" spans="1:11" s="2" customFormat="1" ht="78.75" x14ac:dyDescent="0.2">
      <c r="A21" s="5" t="s">
        <v>1202</v>
      </c>
      <c r="B21" s="5" t="s">
        <v>1203</v>
      </c>
      <c r="C21" s="5" t="s">
        <v>1060</v>
      </c>
      <c r="D21" s="5" t="s">
        <v>1204</v>
      </c>
      <c r="E21" s="5" t="s">
        <v>1205</v>
      </c>
      <c r="F21" s="5" t="s">
        <v>1061</v>
      </c>
      <c r="G21" s="6" t="s">
        <v>367</v>
      </c>
      <c r="H21" s="9">
        <v>2</v>
      </c>
      <c r="I21" s="13">
        <f t="shared" si="1"/>
        <v>1</v>
      </c>
      <c r="J21" s="7">
        <v>377</v>
      </c>
      <c r="K21" s="8">
        <f t="shared" si="0"/>
        <v>377</v>
      </c>
    </row>
    <row r="22" spans="1:11" s="2" customFormat="1" ht="33.75" x14ac:dyDescent="0.2">
      <c r="A22" s="5" t="s">
        <v>1206</v>
      </c>
      <c r="B22" s="5" t="s">
        <v>793</v>
      </c>
      <c r="C22" s="5" t="s">
        <v>365</v>
      </c>
      <c r="D22" s="5" t="s">
        <v>794</v>
      </c>
      <c r="E22" s="5" t="s">
        <v>1042</v>
      </c>
      <c r="F22" s="5"/>
      <c r="G22" s="6" t="s">
        <v>367</v>
      </c>
      <c r="H22" s="9">
        <v>600</v>
      </c>
      <c r="I22" s="13">
        <f t="shared" si="1"/>
        <v>300</v>
      </c>
      <c r="J22" s="7">
        <v>6.3</v>
      </c>
      <c r="K22" s="8">
        <f t="shared" si="0"/>
        <v>1890</v>
      </c>
    </row>
    <row r="23" spans="1:11" ht="45" x14ac:dyDescent="0.25">
      <c r="A23" s="5" t="s">
        <v>918</v>
      </c>
      <c r="B23" s="5" t="s">
        <v>917</v>
      </c>
      <c r="C23" s="5" t="s">
        <v>1039</v>
      </c>
      <c r="D23" s="5" t="s">
        <v>916</v>
      </c>
      <c r="E23" s="5" t="s">
        <v>1040</v>
      </c>
      <c r="F23" s="5" t="s">
        <v>1046</v>
      </c>
      <c r="G23" s="6" t="s">
        <v>367</v>
      </c>
      <c r="H23" s="9">
        <v>10</v>
      </c>
      <c r="I23" s="13">
        <f t="shared" si="1"/>
        <v>5</v>
      </c>
      <c r="J23" s="7">
        <v>390</v>
      </c>
      <c r="K23" s="8">
        <f t="shared" si="0"/>
        <v>1950</v>
      </c>
    </row>
    <row r="24" spans="1:11" s="2" customFormat="1" ht="22.5" x14ac:dyDescent="0.2">
      <c r="A24" s="5" t="s">
        <v>795</v>
      </c>
      <c r="B24" s="5" t="s">
        <v>1201</v>
      </c>
      <c r="C24" s="5" t="s">
        <v>365</v>
      </c>
      <c r="D24" s="5" t="s">
        <v>501</v>
      </c>
      <c r="E24" s="5" t="s">
        <v>368</v>
      </c>
      <c r="F24" s="5"/>
      <c r="G24" s="6" t="s">
        <v>367</v>
      </c>
      <c r="H24" s="9">
        <v>6</v>
      </c>
      <c r="I24" s="13">
        <f t="shared" si="1"/>
        <v>3</v>
      </c>
      <c r="J24" s="7">
        <v>139</v>
      </c>
      <c r="K24" s="8">
        <f t="shared" si="0"/>
        <v>417</v>
      </c>
    </row>
    <row r="25" spans="1:11" s="2" customFormat="1" ht="56.25" x14ac:dyDescent="0.2">
      <c r="A25" s="5" t="s">
        <v>506</v>
      </c>
      <c r="B25" s="5" t="s">
        <v>507</v>
      </c>
      <c r="C25" s="5" t="s">
        <v>1060</v>
      </c>
      <c r="D25" s="5" t="s">
        <v>508</v>
      </c>
      <c r="E25" s="5" t="s">
        <v>162</v>
      </c>
      <c r="F25" s="5" t="s">
        <v>391</v>
      </c>
      <c r="G25" s="6" t="s">
        <v>373</v>
      </c>
      <c r="H25" s="9">
        <v>20</v>
      </c>
      <c r="I25" s="13">
        <f t="shared" si="1"/>
        <v>10</v>
      </c>
      <c r="J25" s="7">
        <v>86</v>
      </c>
      <c r="K25" s="8">
        <f t="shared" si="0"/>
        <v>860</v>
      </c>
    </row>
  </sheetData>
  <phoneticPr fontId="5"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3" sqref="A3"/>
    </sheetView>
  </sheetViews>
  <sheetFormatPr defaultRowHeight="15" x14ac:dyDescent="0.25"/>
  <cols>
    <col min="2" max="2" width="18.28515625" customWidth="1"/>
    <col min="3" max="3" width="15.140625" customWidth="1"/>
    <col min="4" max="4" width="16.42578125" customWidth="1"/>
    <col min="5" max="5" width="20.5703125" customWidth="1"/>
    <col min="8" max="8" width="0" hidden="1" customWidth="1"/>
    <col min="10" max="11" width="0"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21.75" thickTop="1" x14ac:dyDescent="0.25">
      <c r="A2" s="3" t="s">
        <v>1417</v>
      </c>
      <c r="B2" s="3" t="s">
        <v>338</v>
      </c>
      <c r="C2" s="3"/>
      <c r="D2" s="3"/>
      <c r="E2" s="3"/>
      <c r="F2" s="3"/>
      <c r="G2" s="3"/>
      <c r="H2" s="3"/>
      <c r="I2" s="3"/>
      <c r="J2" s="3"/>
      <c r="K2" s="4">
        <f>SUM(K3:K5)</f>
        <v>84710</v>
      </c>
    </row>
    <row r="3" spans="1:12" ht="33.75" x14ac:dyDescent="0.25">
      <c r="A3" s="5" t="s">
        <v>248</v>
      </c>
      <c r="B3" s="5" t="s">
        <v>247</v>
      </c>
      <c r="C3" s="5" t="s">
        <v>1065</v>
      </c>
      <c r="D3" s="5" t="s">
        <v>246</v>
      </c>
      <c r="E3" s="5" t="s">
        <v>1040</v>
      </c>
      <c r="F3" s="5" t="s">
        <v>374</v>
      </c>
      <c r="G3" s="6" t="s">
        <v>367</v>
      </c>
      <c r="H3" s="9">
        <v>2</v>
      </c>
      <c r="I3" s="13">
        <f>H3/2</f>
        <v>1</v>
      </c>
      <c r="J3" s="7">
        <v>4515</v>
      </c>
      <c r="K3" s="8">
        <f>I3*J3</f>
        <v>4515</v>
      </c>
    </row>
    <row r="4" spans="1:12" ht="67.5" x14ac:dyDescent="0.25">
      <c r="A4" s="5" t="s">
        <v>245</v>
      </c>
      <c r="B4" s="5" t="s">
        <v>244</v>
      </c>
      <c r="C4" s="5" t="s">
        <v>1065</v>
      </c>
      <c r="D4" s="5" t="s">
        <v>243</v>
      </c>
      <c r="E4" s="5" t="s">
        <v>1047</v>
      </c>
      <c r="F4" s="5"/>
      <c r="G4" s="6" t="s">
        <v>367</v>
      </c>
      <c r="H4" s="9">
        <v>2</v>
      </c>
      <c r="I4" s="13">
        <f>H4/2</f>
        <v>1</v>
      </c>
      <c r="J4" s="7">
        <v>80000</v>
      </c>
      <c r="K4" s="8">
        <f>I4*J4</f>
        <v>80000</v>
      </c>
    </row>
    <row r="5" spans="1:12" ht="67.5" x14ac:dyDescent="0.25">
      <c r="A5" s="5" t="s">
        <v>1250</v>
      </c>
      <c r="B5" s="5" t="s">
        <v>1250</v>
      </c>
      <c r="C5" s="5" t="s">
        <v>370</v>
      </c>
      <c r="D5" s="5" t="s">
        <v>1249</v>
      </c>
      <c r="E5" s="5" t="s">
        <v>371</v>
      </c>
      <c r="F5" s="5" t="s">
        <v>380</v>
      </c>
      <c r="G5" s="6" t="s">
        <v>367</v>
      </c>
      <c r="H5" s="9">
        <v>2</v>
      </c>
      <c r="I5" s="13">
        <f>H5/2</f>
        <v>1</v>
      </c>
      <c r="J5" s="7">
        <v>195</v>
      </c>
      <c r="K5" s="8">
        <f>I5*J5</f>
        <v>195</v>
      </c>
    </row>
  </sheetData>
  <phoneticPr fontId="5" type="noConversion"/>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A3" sqref="A3"/>
    </sheetView>
  </sheetViews>
  <sheetFormatPr defaultRowHeight="15" x14ac:dyDescent="0.25"/>
  <cols>
    <col min="2" max="2" width="20.42578125" customWidth="1"/>
    <col min="3" max="3" width="14.85546875" customWidth="1"/>
    <col min="4" max="4" width="16.140625" customWidth="1"/>
    <col min="8" max="8" width="0" hidden="1" customWidth="1"/>
    <col min="10" max="10" width="0" hidden="1" customWidth="1"/>
    <col min="11" max="11" width="9.5703125"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32.25" thickTop="1" x14ac:dyDescent="0.25">
      <c r="A2" s="3" t="s">
        <v>1418</v>
      </c>
      <c r="B2" s="3" t="s">
        <v>339</v>
      </c>
      <c r="C2" s="3"/>
      <c r="D2" s="3"/>
      <c r="E2" s="3"/>
      <c r="F2" s="3"/>
      <c r="G2" s="3"/>
      <c r="H2" s="3"/>
      <c r="I2" s="3"/>
      <c r="J2" s="3"/>
      <c r="K2" s="4">
        <f>SUM(K3:K15)</f>
        <v>707745</v>
      </c>
    </row>
    <row r="3" spans="1:12" s="2" customFormat="1" ht="90" x14ac:dyDescent="0.2">
      <c r="A3" s="5" t="s">
        <v>1078</v>
      </c>
      <c r="B3" s="5" t="s">
        <v>1079</v>
      </c>
      <c r="C3" s="5" t="s">
        <v>1068</v>
      </c>
      <c r="D3" s="5" t="s">
        <v>1080</v>
      </c>
      <c r="E3" s="5" t="s">
        <v>70</v>
      </c>
      <c r="F3" s="5"/>
      <c r="G3" s="6" t="s">
        <v>367</v>
      </c>
      <c r="H3" s="9">
        <v>4</v>
      </c>
      <c r="I3" s="14">
        <f t="shared" ref="I3:I15" si="0">H3/2</f>
        <v>2</v>
      </c>
      <c r="J3" s="7">
        <v>26400</v>
      </c>
      <c r="K3" s="8">
        <f t="shared" ref="K3:K15" si="1">I3*J3</f>
        <v>52800</v>
      </c>
    </row>
    <row r="4" spans="1:12" s="2" customFormat="1" ht="78.75" x14ac:dyDescent="0.2">
      <c r="A4" s="5" t="s">
        <v>77</v>
      </c>
      <c r="B4" s="5" t="s">
        <v>78</v>
      </c>
      <c r="C4" s="5" t="s">
        <v>79</v>
      </c>
      <c r="D4" s="5" t="s">
        <v>80</v>
      </c>
      <c r="E4" s="5" t="s">
        <v>81</v>
      </c>
      <c r="F4" s="5" t="s">
        <v>82</v>
      </c>
      <c r="G4" s="6" t="s">
        <v>367</v>
      </c>
      <c r="H4" s="9">
        <v>66</v>
      </c>
      <c r="I4" s="14">
        <f t="shared" si="0"/>
        <v>33</v>
      </c>
      <c r="J4" s="7">
        <v>5800</v>
      </c>
      <c r="K4" s="8">
        <f t="shared" si="1"/>
        <v>191400</v>
      </c>
    </row>
    <row r="5" spans="1:12" s="2" customFormat="1" ht="45" x14ac:dyDescent="0.2">
      <c r="A5" s="5" t="s">
        <v>1087</v>
      </c>
      <c r="B5" s="5" t="s">
        <v>1088</v>
      </c>
      <c r="C5" s="5" t="s">
        <v>381</v>
      </c>
      <c r="D5" s="5" t="s">
        <v>1089</v>
      </c>
      <c r="E5" s="5" t="s">
        <v>1073</v>
      </c>
      <c r="F5" s="5" t="s">
        <v>1043</v>
      </c>
      <c r="G5" s="6" t="s">
        <v>367</v>
      </c>
      <c r="H5" s="9">
        <v>210</v>
      </c>
      <c r="I5" s="14">
        <f t="shared" si="0"/>
        <v>105</v>
      </c>
      <c r="J5" s="7">
        <v>520</v>
      </c>
      <c r="K5" s="8">
        <f t="shared" si="1"/>
        <v>54600</v>
      </c>
    </row>
    <row r="6" spans="1:12" s="2" customFormat="1" ht="67.5" x14ac:dyDescent="0.2">
      <c r="A6" s="5" t="s">
        <v>340</v>
      </c>
      <c r="B6" s="5" t="s">
        <v>341</v>
      </c>
      <c r="C6" s="5" t="s">
        <v>342</v>
      </c>
      <c r="D6" s="5" t="s">
        <v>614</v>
      </c>
      <c r="E6" s="5" t="s">
        <v>615</v>
      </c>
      <c r="F6" s="5"/>
      <c r="G6" s="6" t="s">
        <v>367</v>
      </c>
      <c r="H6" s="9">
        <v>260</v>
      </c>
      <c r="I6" s="13">
        <f t="shared" si="0"/>
        <v>130</v>
      </c>
      <c r="J6" s="7">
        <v>26</v>
      </c>
      <c r="K6" s="8">
        <f t="shared" si="1"/>
        <v>3380</v>
      </c>
    </row>
    <row r="7" spans="1:12" s="2" customFormat="1" ht="123.75" x14ac:dyDescent="0.2">
      <c r="A7" s="5" t="s">
        <v>97</v>
      </c>
      <c r="B7" s="5" t="s">
        <v>98</v>
      </c>
      <c r="C7" s="5" t="s">
        <v>99</v>
      </c>
      <c r="D7" s="5" t="s">
        <v>100</v>
      </c>
      <c r="E7" s="5" t="s">
        <v>101</v>
      </c>
      <c r="F7" s="5"/>
      <c r="G7" s="6" t="s">
        <v>367</v>
      </c>
      <c r="H7" s="9">
        <v>220</v>
      </c>
      <c r="I7" s="14">
        <f t="shared" si="0"/>
        <v>110</v>
      </c>
      <c r="J7" s="7">
        <v>70</v>
      </c>
      <c r="K7" s="8">
        <f t="shared" si="1"/>
        <v>7700</v>
      </c>
    </row>
    <row r="8" spans="1:12" s="2" customFormat="1" ht="123.75" x14ac:dyDescent="0.2">
      <c r="A8" s="5" t="s">
        <v>97</v>
      </c>
      <c r="B8" s="5" t="s">
        <v>98</v>
      </c>
      <c r="C8" s="5" t="s">
        <v>99</v>
      </c>
      <c r="D8" s="5" t="s">
        <v>102</v>
      </c>
      <c r="E8" s="5" t="s">
        <v>101</v>
      </c>
      <c r="F8" s="5"/>
      <c r="G8" s="6" t="s">
        <v>367</v>
      </c>
      <c r="H8" s="9">
        <v>20</v>
      </c>
      <c r="I8" s="14">
        <f t="shared" si="0"/>
        <v>10</v>
      </c>
      <c r="J8" s="7">
        <v>125</v>
      </c>
      <c r="K8" s="8">
        <f t="shared" si="1"/>
        <v>1250</v>
      </c>
    </row>
    <row r="9" spans="1:12" s="2" customFormat="1" ht="33.75" x14ac:dyDescent="0.2">
      <c r="A9" s="5" t="s">
        <v>819</v>
      </c>
      <c r="B9" s="5" t="s">
        <v>820</v>
      </c>
      <c r="C9" s="5" t="s">
        <v>821</v>
      </c>
      <c r="D9" s="5" t="s">
        <v>822</v>
      </c>
      <c r="E9" s="5" t="s">
        <v>823</v>
      </c>
      <c r="F9" s="5"/>
      <c r="G9" s="6" t="s">
        <v>367</v>
      </c>
      <c r="H9" s="9">
        <v>86</v>
      </c>
      <c r="I9" s="14">
        <f t="shared" si="0"/>
        <v>43</v>
      </c>
      <c r="J9" s="7">
        <v>2545</v>
      </c>
      <c r="K9" s="8">
        <f t="shared" si="1"/>
        <v>109435</v>
      </c>
    </row>
    <row r="10" spans="1:12" s="2" customFormat="1" ht="33.75" x14ac:dyDescent="0.2">
      <c r="A10" s="5" t="s">
        <v>634</v>
      </c>
      <c r="B10" s="5" t="s">
        <v>1088</v>
      </c>
      <c r="C10" s="5" t="s">
        <v>390</v>
      </c>
      <c r="D10" s="5" t="s">
        <v>635</v>
      </c>
      <c r="E10" s="5" t="s">
        <v>636</v>
      </c>
      <c r="F10" s="5"/>
      <c r="G10" s="6" t="s">
        <v>367</v>
      </c>
      <c r="H10" s="9">
        <v>2</v>
      </c>
      <c r="I10" s="13">
        <f t="shared" si="0"/>
        <v>1</v>
      </c>
      <c r="J10" s="7">
        <v>305</v>
      </c>
      <c r="K10" s="8">
        <f t="shared" si="1"/>
        <v>305</v>
      </c>
    </row>
    <row r="11" spans="1:12" s="2" customFormat="1" ht="90" x14ac:dyDescent="0.2">
      <c r="A11" s="5" t="s">
        <v>840</v>
      </c>
      <c r="B11" s="5" t="s">
        <v>841</v>
      </c>
      <c r="C11" s="5" t="s">
        <v>1053</v>
      </c>
      <c r="D11" s="5" t="s">
        <v>842</v>
      </c>
      <c r="E11" s="5" t="s">
        <v>1069</v>
      </c>
      <c r="F11" s="5"/>
      <c r="G11" s="6" t="s">
        <v>367</v>
      </c>
      <c r="H11" s="9">
        <v>60</v>
      </c>
      <c r="I11" s="14">
        <f t="shared" si="0"/>
        <v>30</v>
      </c>
      <c r="J11" s="7">
        <v>2400</v>
      </c>
      <c r="K11" s="8">
        <f t="shared" si="1"/>
        <v>72000</v>
      </c>
    </row>
    <row r="12" spans="1:12" s="2" customFormat="1" ht="90" x14ac:dyDescent="0.2">
      <c r="A12" s="5" t="s">
        <v>840</v>
      </c>
      <c r="B12" s="5" t="s">
        <v>841</v>
      </c>
      <c r="C12" s="5" t="s">
        <v>1053</v>
      </c>
      <c r="D12" s="5" t="s">
        <v>1165</v>
      </c>
      <c r="E12" s="5" t="s">
        <v>1069</v>
      </c>
      <c r="F12" s="5"/>
      <c r="G12" s="6" t="s">
        <v>367</v>
      </c>
      <c r="H12" s="9">
        <v>2</v>
      </c>
      <c r="I12" s="14">
        <f t="shared" si="0"/>
        <v>1</v>
      </c>
      <c r="J12" s="7">
        <v>2450</v>
      </c>
      <c r="K12" s="8">
        <f t="shared" si="1"/>
        <v>2450</v>
      </c>
    </row>
    <row r="13" spans="1:12" s="2" customFormat="1" ht="90" x14ac:dyDescent="0.2">
      <c r="A13" s="5" t="s">
        <v>840</v>
      </c>
      <c r="B13" s="5" t="s">
        <v>841</v>
      </c>
      <c r="C13" s="5" t="s">
        <v>1053</v>
      </c>
      <c r="D13" s="5" t="s">
        <v>1166</v>
      </c>
      <c r="E13" s="5" t="s">
        <v>1054</v>
      </c>
      <c r="F13" s="11"/>
      <c r="G13" s="6" t="s">
        <v>367</v>
      </c>
      <c r="H13" s="9">
        <v>60</v>
      </c>
      <c r="I13" s="14">
        <f t="shared" si="0"/>
        <v>30</v>
      </c>
      <c r="J13" s="7">
        <v>1445</v>
      </c>
      <c r="K13" s="8">
        <f t="shared" si="1"/>
        <v>43350</v>
      </c>
    </row>
    <row r="14" spans="1:12" s="2" customFormat="1" ht="101.25" x14ac:dyDescent="0.2">
      <c r="A14" s="5" t="s">
        <v>1183</v>
      </c>
      <c r="B14" s="5" t="s">
        <v>1184</v>
      </c>
      <c r="C14" s="5" t="s">
        <v>99</v>
      </c>
      <c r="D14" s="5" t="s">
        <v>1238</v>
      </c>
      <c r="E14" s="5" t="s">
        <v>1185</v>
      </c>
      <c r="F14" s="5"/>
      <c r="G14" s="6" t="s">
        <v>367</v>
      </c>
      <c r="H14" s="9">
        <v>8</v>
      </c>
      <c r="I14" s="14">
        <f t="shared" si="0"/>
        <v>4</v>
      </c>
      <c r="J14" s="7">
        <v>2000</v>
      </c>
      <c r="K14" s="8">
        <f t="shared" si="1"/>
        <v>8000</v>
      </c>
    </row>
    <row r="15" spans="1:12" s="2" customFormat="1" ht="33.75" x14ac:dyDescent="0.2">
      <c r="A15" s="5" t="s">
        <v>494</v>
      </c>
      <c r="B15" s="5" t="s">
        <v>495</v>
      </c>
      <c r="C15" s="5" t="s">
        <v>79</v>
      </c>
      <c r="D15" s="5" t="s">
        <v>496</v>
      </c>
      <c r="E15" s="5" t="s">
        <v>159</v>
      </c>
      <c r="F15" s="5" t="s">
        <v>1046</v>
      </c>
      <c r="G15" s="6" t="s">
        <v>367</v>
      </c>
      <c r="H15" s="9">
        <v>170</v>
      </c>
      <c r="I15" s="14">
        <f t="shared" si="0"/>
        <v>85</v>
      </c>
      <c r="J15" s="7">
        <v>1895</v>
      </c>
      <c r="K15" s="8">
        <f t="shared" si="1"/>
        <v>161075</v>
      </c>
    </row>
  </sheetData>
  <phoneticPr fontId="5" type="noConversion"/>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A3" sqref="A3"/>
    </sheetView>
  </sheetViews>
  <sheetFormatPr defaultRowHeight="15" x14ac:dyDescent="0.25"/>
  <cols>
    <col min="2" max="2" width="14.140625" customWidth="1"/>
    <col min="3" max="3" width="14.85546875" customWidth="1"/>
    <col min="4" max="4" width="11.7109375" customWidth="1"/>
    <col min="8" max="8" width="0" hidden="1" customWidth="1"/>
    <col min="10" max="11" width="0" hidden="1" customWidth="1"/>
  </cols>
  <sheetData>
    <row r="1" spans="1:12" ht="54"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21.75" thickTop="1" x14ac:dyDescent="0.25">
      <c r="A2" s="3" t="s">
        <v>1419</v>
      </c>
      <c r="B2" s="3" t="s">
        <v>638</v>
      </c>
      <c r="C2" s="3"/>
      <c r="D2" s="3"/>
      <c r="E2" s="3"/>
      <c r="F2" s="3"/>
      <c r="G2" s="3"/>
      <c r="H2" s="3"/>
      <c r="I2" s="3"/>
      <c r="J2" s="3"/>
      <c r="K2" s="4">
        <f>SUM(K3:K15)</f>
        <v>95163</v>
      </c>
    </row>
    <row r="3" spans="1:12" s="2" customFormat="1" ht="78.75" x14ac:dyDescent="0.2">
      <c r="A3" s="5" t="s">
        <v>1074</v>
      </c>
      <c r="B3" s="5" t="s">
        <v>1075</v>
      </c>
      <c r="C3" s="5" t="s">
        <v>1076</v>
      </c>
      <c r="D3" s="5" t="s">
        <v>1077</v>
      </c>
      <c r="E3" s="5" t="s">
        <v>1051</v>
      </c>
      <c r="F3" s="5"/>
      <c r="G3" s="6" t="s">
        <v>367</v>
      </c>
      <c r="H3" s="9">
        <v>6</v>
      </c>
      <c r="I3" s="14">
        <v>2</v>
      </c>
      <c r="J3" s="7">
        <v>500</v>
      </c>
      <c r="K3" s="8">
        <f>I3*J3</f>
        <v>1000</v>
      </c>
    </row>
    <row r="4" spans="1:12" s="2" customFormat="1" ht="45" x14ac:dyDescent="0.2">
      <c r="A4" s="5" t="s">
        <v>1239</v>
      </c>
      <c r="B4" s="5" t="s">
        <v>83</v>
      </c>
      <c r="C4" s="5" t="s">
        <v>84</v>
      </c>
      <c r="D4" s="5" t="s">
        <v>85</v>
      </c>
      <c r="E4" s="5" t="s">
        <v>86</v>
      </c>
      <c r="F4" s="5"/>
      <c r="G4" s="6" t="s">
        <v>367</v>
      </c>
      <c r="H4" s="9">
        <v>4</v>
      </c>
      <c r="I4" s="14">
        <f t="shared" ref="I4:I15" si="0">H4/2</f>
        <v>2</v>
      </c>
      <c r="J4" s="7">
        <v>169</v>
      </c>
      <c r="K4" s="8">
        <f t="shared" ref="K4:K15" si="1">I4*J4</f>
        <v>338</v>
      </c>
    </row>
    <row r="5" spans="1:12" s="2" customFormat="1" ht="33.75" x14ac:dyDescent="0.2">
      <c r="A5" s="5" t="s">
        <v>87</v>
      </c>
      <c r="B5" s="5" t="s">
        <v>88</v>
      </c>
      <c r="C5" s="5" t="s">
        <v>365</v>
      </c>
      <c r="D5" s="5" t="s">
        <v>89</v>
      </c>
      <c r="E5" s="5" t="s">
        <v>366</v>
      </c>
      <c r="F5" s="11"/>
      <c r="G5" s="6" t="s">
        <v>367</v>
      </c>
      <c r="H5" s="9">
        <v>46</v>
      </c>
      <c r="I5" s="14">
        <f t="shared" si="0"/>
        <v>23</v>
      </c>
      <c r="J5" s="7">
        <v>145</v>
      </c>
      <c r="K5" s="8">
        <f t="shared" si="1"/>
        <v>3335</v>
      </c>
    </row>
    <row r="6" spans="1:12" s="2" customFormat="1" ht="90" x14ac:dyDescent="0.2">
      <c r="A6" s="5" t="s">
        <v>103</v>
      </c>
      <c r="B6" s="5" t="s">
        <v>1075</v>
      </c>
      <c r="C6" s="5" t="s">
        <v>1058</v>
      </c>
      <c r="D6" s="5" t="s">
        <v>104</v>
      </c>
      <c r="E6" s="5" t="s">
        <v>1051</v>
      </c>
      <c r="F6" s="5"/>
      <c r="G6" s="6" t="s">
        <v>367</v>
      </c>
      <c r="H6" s="9">
        <v>6</v>
      </c>
      <c r="I6" s="14">
        <f t="shared" si="0"/>
        <v>3</v>
      </c>
      <c r="J6" s="7">
        <v>880</v>
      </c>
      <c r="K6" s="8">
        <f t="shared" si="1"/>
        <v>2640</v>
      </c>
    </row>
    <row r="7" spans="1:12" s="2" customFormat="1" ht="78.75" x14ac:dyDescent="0.2">
      <c r="A7" s="5" t="s">
        <v>219</v>
      </c>
      <c r="B7" s="5" t="s">
        <v>816</v>
      </c>
      <c r="C7" s="5" t="s">
        <v>1076</v>
      </c>
      <c r="D7" s="5" t="s">
        <v>817</v>
      </c>
      <c r="E7" s="5" t="s">
        <v>366</v>
      </c>
      <c r="F7" s="5"/>
      <c r="G7" s="6" t="s">
        <v>367</v>
      </c>
      <c r="H7" s="9">
        <v>10</v>
      </c>
      <c r="I7" s="14">
        <f t="shared" si="0"/>
        <v>5</v>
      </c>
      <c r="J7" s="7">
        <v>180</v>
      </c>
      <c r="K7" s="8">
        <f t="shared" si="1"/>
        <v>900</v>
      </c>
    </row>
    <row r="8" spans="1:12" s="2" customFormat="1" ht="67.5" x14ac:dyDescent="0.2">
      <c r="A8" s="5" t="s">
        <v>219</v>
      </c>
      <c r="B8" s="5" t="s">
        <v>816</v>
      </c>
      <c r="C8" s="5" t="s">
        <v>1076</v>
      </c>
      <c r="D8" s="5" t="s">
        <v>818</v>
      </c>
      <c r="E8" s="5" t="s">
        <v>366</v>
      </c>
      <c r="F8" s="5"/>
      <c r="G8" s="6" t="s">
        <v>367</v>
      </c>
      <c r="H8" s="9">
        <v>120</v>
      </c>
      <c r="I8" s="14">
        <f t="shared" si="0"/>
        <v>60</v>
      </c>
      <c r="J8" s="7">
        <v>160</v>
      </c>
      <c r="K8" s="8">
        <f t="shared" si="1"/>
        <v>9600</v>
      </c>
    </row>
    <row r="9" spans="1:12" s="71" customFormat="1" ht="142.5" customHeight="1" x14ac:dyDescent="0.2">
      <c r="A9" s="68" t="s">
        <v>200</v>
      </c>
      <c r="B9" s="68" t="s">
        <v>1096</v>
      </c>
      <c r="C9" s="68" t="s">
        <v>379</v>
      </c>
      <c r="D9" s="68" t="s">
        <v>1097</v>
      </c>
      <c r="E9" s="68" t="s">
        <v>1051</v>
      </c>
      <c r="F9" s="68"/>
      <c r="G9" s="68" t="s">
        <v>367</v>
      </c>
      <c r="H9" s="9">
        <v>6</v>
      </c>
      <c r="I9" s="14">
        <f>H9/2</f>
        <v>3</v>
      </c>
      <c r="J9" s="69">
        <v>2500</v>
      </c>
      <c r="K9" s="8">
        <f t="shared" si="1"/>
        <v>7500</v>
      </c>
    </row>
    <row r="10" spans="1:12" s="71" customFormat="1" ht="33.75" x14ac:dyDescent="0.2">
      <c r="A10" s="68" t="s">
        <v>220</v>
      </c>
      <c r="B10" s="68" t="s">
        <v>824</v>
      </c>
      <c r="C10" s="68" t="s">
        <v>825</v>
      </c>
      <c r="D10" s="68" t="s">
        <v>826</v>
      </c>
      <c r="E10" s="68" t="s">
        <v>827</v>
      </c>
      <c r="F10" s="68"/>
      <c r="G10" s="68" t="s">
        <v>367</v>
      </c>
      <c r="H10" s="72">
        <v>210</v>
      </c>
      <c r="I10" s="73">
        <f t="shared" si="0"/>
        <v>105</v>
      </c>
      <c r="J10" s="69">
        <v>295</v>
      </c>
      <c r="K10" s="8">
        <f t="shared" si="1"/>
        <v>30975</v>
      </c>
    </row>
    <row r="11" spans="1:12" s="2" customFormat="1" ht="33.75" x14ac:dyDescent="0.2">
      <c r="A11" s="5" t="s">
        <v>220</v>
      </c>
      <c r="B11" s="5" t="s">
        <v>824</v>
      </c>
      <c r="C11" s="5" t="s">
        <v>825</v>
      </c>
      <c r="D11" s="5" t="s">
        <v>826</v>
      </c>
      <c r="E11" s="5" t="s">
        <v>828</v>
      </c>
      <c r="F11" s="5"/>
      <c r="G11" s="6" t="s">
        <v>367</v>
      </c>
      <c r="H11" s="9">
        <v>4</v>
      </c>
      <c r="I11" s="14">
        <f t="shared" si="0"/>
        <v>2</v>
      </c>
      <c r="J11" s="7">
        <v>326</v>
      </c>
      <c r="K11" s="8">
        <f t="shared" si="1"/>
        <v>652</v>
      </c>
    </row>
    <row r="12" spans="1:12" s="2" customFormat="1" ht="112.5" customHeight="1" x14ac:dyDescent="0.2">
      <c r="A12" s="5" t="s">
        <v>829</v>
      </c>
      <c r="B12" s="5" t="s">
        <v>1075</v>
      </c>
      <c r="C12" s="5" t="s">
        <v>379</v>
      </c>
      <c r="D12" s="5" t="s">
        <v>830</v>
      </c>
      <c r="E12" s="5" t="s">
        <v>134</v>
      </c>
      <c r="F12" s="5"/>
      <c r="G12" s="6" t="s">
        <v>367</v>
      </c>
      <c r="H12" s="9">
        <v>50</v>
      </c>
      <c r="I12" s="14">
        <f t="shared" si="0"/>
        <v>25</v>
      </c>
      <c r="J12" s="7">
        <v>886</v>
      </c>
      <c r="K12" s="8">
        <f t="shared" si="1"/>
        <v>22150</v>
      </c>
    </row>
    <row r="13" spans="1:12" s="2" customFormat="1" ht="101.25" x14ac:dyDescent="0.2">
      <c r="A13" s="5" t="s">
        <v>145</v>
      </c>
      <c r="B13" s="5" t="s">
        <v>1075</v>
      </c>
      <c r="C13" s="5" t="s">
        <v>379</v>
      </c>
      <c r="D13" s="5" t="s">
        <v>836</v>
      </c>
      <c r="E13" s="5" t="s">
        <v>1051</v>
      </c>
      <c r="F13" s="5"/>
      <c r="G13" s="6" t="s">
        <v>367</v>
      </c>
      <c r="H13" s="9">
        <v>12</v>
      </c>
      <c r="I13" s="14">
        <f t="shared" si="0"/>
        <v>6</v>
      </c>
      <c r="J13" s="7">
        <v>2355</v>
      </c>
      <c r="K13" s="8">
        <f t="shared" si="1"/>
        <v>14130</v>
      </c>
    </row>
    <row r="14" spans="1:12" ht="45" x14ac:dyDescent="0.25">
      <c r="A14" s="5" t="s">
        <v>639</v>
      </c>
      <c r="B14" s="5" t="s">
        <v>83</v>
      </c>
      <c r="C14" s="5" t="s">
        <v>640</v>
      </c>
      <c r="D14" s="5" t="s">
        <v>85</v>
      </c>
      <c r="E14" s="5" t="s">
        <v>378</v>
      </c>
      <c r="F14" s="5"/>
      <c r="G14" s="6" t="s">
        <v>367</v>
      </c>
      <c r="H14" s="9">
        <v>60</v>
      </c>
      <c r="I14" s="9">
        <f t="shared" si="0"/>
        <v>30</v>
      </c>
      <c r="J14" s="7">
        <v>37</v>
      </c>
      <c r="K14" s="8">
        <f t="shared" si="1"/>
        <v>1110</v>
      </c>
    </row>
    <row r="15" spans="1:12" s="2" customFormat="1" ht="101.25" x14ac:dyDescent="0.2">
      <c r="A15" s="5" t="s">
        <v>160</v>
      </c>
      <c r="B15" s="5" t="s">
        <v>1075</v>
      </c>
      <c r="C15" s="5" t="s">
        <v>379</v>
      </c>
      <c r="D15" s="5" t="s">
        <v>161</v>
      </c>
      <c r="E15" s="5" t="s">
        <v>1051</v>
      </c>
      <c r="F15" s="5"/>
      <c r="G15" s="6" t="s">
        <v>367</v>
      </c>
      <c r="H15" s="9">
        <v>2</v>
      </c>
      <c r="I15" s="14">
        <f t="shared" si="0"/>
        <v>1</v>
      </c>
      <c r="J15" s="7">
        <v>833</v>
      </c>
      <c r="K15" s="8">
        <f t="shared" si="1"/>
        <v>833</v>
      </c>
    </row>
  </sheetData>
  <phoneticPr fontId="5" type="noConversion"/>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A3" sqref="A3"/>
    </sheetView>
  </sheetViews>
  <sheetFormatPr defaultRowHeight="15" x14ac:dyDescent="0.25"/>
  <cols>
    <col min="2" max="2" width="19.140625" customWidth="1"/>
    <col min="3" max="3" width="12" customWidth="1"/>
    <col min="4" max="4" width="15.7109375" customWidth="1"/>
    <col min="8" max="8" width="0" hidden="1" customWidth="1"/>
    <col min="10" max="11" width="0"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32.25" thickTop="1" x14ac:dyDescent="0.25">
      <c r="A2" s="3" t="s">
        <v>1420</v>
      </c>
      <c r="B2" s="3" t="s">
        <v>641</v>
      </c>
      <c r="C2" s="3"/>
      <c r="D2" s="3"/>
      <c r="E2" s="3"/>
      <c r="F2" s="3"/>
      <c r="G2" s="3"/>
      <c r="H2" s="3"/>
      <c r="I2" s="3"/>
      <c r="J2" s="3"/>
      <c r="K2" s="4">
        <f>SUM(K3:K10)</f>
        <v>84686</v>
      </c>
    </row>
    <row r="3" spans="1:12" ht="101.25" x14ac:dyDescent="0.25">
      <c r="A3" s="5" t="s">
        <v>642</v>
      </c>
      <c r="B3" s="5" t="s">
        <v>397</v>
      </c>
      <c r="C3" s="5" t="s">
        <v>138</v>
      </c>
      <c r="D3" s="19" t="s">
        <v>398</v>
      </c>
      <c r="E3" s="5" t="s">
        <v>368</v>
      </c>
      <c r="F3" s="5" t="s">
        <v>215</v>
      </c>
      <c r="G3" s="6" t="s">
        <v>367</v>
      </c>
      <c r="H3" s="9">
        <v>20</v>
      </c>
      <c r="I3" s="14">
        <f t="shared" ref="I3:I10" si="0">H3/2</f>
        <v>10</v>
      </c>
      <c r="J3" s="7">
        <v>212</v>
      </c>
      <c r="K3" s="8">
        <f t="shared" ref="K3:K10" si="1">I3*J3</f>
        <v>2120</v>
      </c>
    </row>
    <row r="4" spans="1:12" ht="49.5" x14ac:dyDescent="0.25">
      <c r="A4" s="5" t="s">
        <v>399</v>
      </c>
      <c r="B4" s="5" t="s">
        <v>400</v>
      </c>
      <c r="C4" s="5" t="s">
        <v>1058</v>
      </c>
      <c r="D4" s="19" t="s">
        <v>401</v>
      </c>
      <c r="E4" s="5" t="s">
        <v>368</v>
      </c>
      <c r="F4" s="5"/>
      <c r="G4" s="6" t="s">
        <v>367</v>
      </c>
      <c r="H4" s="9">
        <v>8</v>
      </c>
      <c r="I4" s="14">
        <f t="shared" si="0"/>
        <v>4</v>
      </c>
      <c r="J4" s="7">
        <v>395</v>
      </c>
      <c r="K4" s="8">
        <f t="shared" si="1"/>
        <v>1580</v>
      </c>
    </row>
    <row r="5" spans="1:12" ht="45" x14ac:dyDescent="0.25">
      <c r="A5" s="5" t="s">
        <v>402</v>
      </c>
      <c r="B5" s="5" t="s">
        <v>400</v>
      </c>
      <c r="C5" s="5" t="s">
        <v>379</v>
      </c>
      <c r="D5" s="19" t="s">
        <v>403</v>
      </c>
      <c r="E5" s="5" t="s">
        <v>378</v>
      </c>
      <c r="F5" s="5"/>
      <c r="G5" s="6" t="s">
        <v>367</v>
      </c>
      <c r="H5" s="9">
        <v>8</v>
      </c>
      <c r="I5" s="14">
        <f t="shared" si="0"/>
        <v>4</v>
      </c>
      <c r="J5" s="7">
        <v>422</v>
      </c>
      <c r="K5" s="8">
        <f t="shared" si="1"/>
        <v>1688</v>
      </c>
    </row>
    <row r="6" spans="1:12" ht="24.75" x14ac:dyDescent="0.25">
      <c r="A6" s="5" t="s">
        <v>404</v>
      </c>
      <c r="B6" s="5" t="s">
        <v>405</v>
      </c>
      <c r="C6" s="5" t="s">
        <v>365</v>
      </c>
      <c r="D6" s="19" t="s">
        <v>406</v>
      </c>
      <c r="E6" s="5" t="s">
        <v>368</v>
      </c>
      <c r="F6" s="5"/>
      <c r="G6" s="6" t="s">
        <v>367</v>
      </c>
      <c r="H6" s="9">
        <v>16</v>
      </c>
      <c r="I6" s="14">
        <f t="shared" si="0"/>
        <v>8</v>
      </c>
      <c r="J6" s="7">
        <v>265</v>
      </c>
      <c r="K6" s="8">
        <f t="shared" si="1"/>
        <v>2120</v>
      </c>
    </row>
    <row r="7" spans="1:12" s="2" customFormat="1" ht="90" x14ac:dyDescent="0.2">
      <c r="A7" s="5" t="s">
        <v>1178</v>
      </c>
      <c r="B7" s="5" t="s">
        <v>1179</v>
      </c>
      <c r="C7" s="5" t="s">
        <v>1058</v>
      </c>
      <c r="D7" s="5" t="s">
        <v>1180</v>
      </c>
      <c r="E7" s="5" t="s">
        <v>368</v>
      </c>
      <c r="F7" s="5"/>
      <c r="G7" s="6" t="s">
        <v>367</v>
      </c>
      <c r="H7" s="9">
        <v>230</v>
      </c>
      <c r="I7" s="14">
        <f t="shared" si="0"/>
        <v>115</v>
      </c>
      <c r="J7" s="7">
        <v>289</v>
      </c>
      <c r="K7" s="8">
        <f t="shared" si="1"/>
        <v>33235</v>
      </c>
    </row>
    <row r="8" spans="1:12" s="2" customFormat="1" ht="135" x14ac:dyDescent="0.2">
      <c r="A8" s="5" t="s">
        <v>1188</v>
      </c>
      <c r="B8" s="5" t="s">
        <v>1189</v>
      </c>
      <c r="C8" s="5" t="s">
        <v>1053</v>
      </c>
      <c r="D8" s="5" t="s">
        <v>486</v>
      </c>
      <c r="E8" s="5"/>
      <c r="F8" s="5"/>
      <c r="G8" s="6" t="s">
        <v>367</v>
      </c>
      <c r="H8" s="9">
        <v>10</v>
      </c>
      <c r="I8" s="14">
        <f t="shared" si="0"/>
        <v>5</v>
      </c>
      <c r="J8" s="7">
        <v>98</v>
      </c>
      <c r="K8" s="8">
        <f t="shared" si="1"/>
        <v>490</v>
      </c>
    </row>
    <row r="9" spans="1:12" s="2" customFormat="1" ht="101.25" x14ac:dyDescent="0.2">
      <c r="A9" s="5" t="s">
        <v>488</v>
      </c>
      <c r="B9" s="6" t="s">
        <v>489</v>
      </c>
      <c r="C9" s="6" t="s">
        <v>1053</v>
      </c>
      <c r="D9" s="6" t="s">
        <v>490</v>
      </c>
      <c r="E9" s="6" t="s">
        <v>1071</v>
      </c>
      <c r="F9" s="6"/>
      <c r="G9" s="6" t="s">
        <v>367</v>
      </c>
      <c r="H9" s="9">
        <v>2</v>
      </c>
      <c r="I9" s="14">
        <f t="shared" si="0"/>
        <v>1</v>
      </c>
      <c r="J9" s="7">
        <v>253</v>
      </c>
      <c r="K9" s="8">
        <f t="shared" si="1"/>
        <v>253</v>
      </c>
    </row>
    <row r="10" spans="1:12" s="2" customFormat="1" ht="56.25" x14ac:dyDescent="0.2">
      <c r="A10" s="5" t="s">
        <v>491</v>
      </c>
      <c r="B10" s="5" t="s">
        <v>492</v>
      </c>
      <c r="C10" s="68" t="s">
        <v>1055</v>
      </c>
      <c r="D10" s="5" t="s">
        <v>493</v>
      </c>
      <c r="E10" s="5" t="s">
        <v>1044</v>
      </c>
      <c r="F10" s="5" t="s">
        <v>1063</v>
      </c>
      <c r="G10" s="6" t="s">
        <v>367</v>
      </c>
      <c r="H10" s="9">
        <v>16</v>
      </c>
      <c r="I10" s="14">
        <f t="shared" si="0"/>
        <v>8</v>
      </c>
      <c r="J10" s="7">
        <v>5400</v>
      </c>
      <c r="K10" s="8">
        <f t="shared" si="1"/>
        <v>43200</v>
      </c>
    </row>
  </sheetData>
  <phoneticPr fontId="5" type="noConversion"/>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workbookViewId="0">
      <selection activeCell="A3" sqref="A3"/>
    </sheetView>
  </sheetViews>
  <sheetFormatPr defaultRowHeight="15" x14ac:dyDescent="0.25"/>
  <cols>
    <col min="2" max="2" width="17.140625" customWidth="1"/>
    <col min="3" max="3" width="13.140625" customWidth="1"/>
    <col min="4" max="4" width="18" customWidth="1"/>
    <col min="8" max="8" width="0" hidden="1" customWidth="1"/>
    <col min="10" max="10" width="0" hidden="1" customWidth="1"/>
    <col min="11" max="11" width="9.5703125"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32.25" thickTop="1" x14ac:dyDescent="0.25">
      <c r="A2" s="3" t="s">
        <v>1421</v>
      </c>
      <c r="B2" s="3" t="s">
        <v>407</v>
      </c>
      <c r="C2" s="3"/>
      <c r="D2" s="3"/>
      <c r="E2" s="3"/>
      <c r="F2" s="3"/>
      <c r="G2" s="3"/>
      <c r="H2" s="3"/>
      <c r="I2" s="3"/>
      <c r="J2" s="3"/>
      <c r="K2" s="4">
        <f>SUM(K3:K34)</f>
        <v>96179.42857142858</v>
      </c>
    </row>
    <row r="3" spans="1:12" s="2" customFormat="1" ht="90" x14ac:dyDescent="0.2">
      <c r="A3" s="5" t="s">
        <v>408</v>
      </c>
      <c r="B3" s="5" t="s">
        <v>409</v>
      </c>
      <c r="C3" s="5" t="s">
        <v>410</v>
      </c>
      <c r="D3" s="5" t="s">
        <v>411</v>
      </c>
      <c r="E3" s="5" t="s">
        <v>412</v>
      </c>
      <c r="F3" s="5"/>
      <c r="G3" s="6" t="s">
        <v>367</v>
      </c>
      <c r="H3" s="9">
        <v>6</v>
      </c>
      <c r="I3" s="14">
        <f t="shared" ref="I3:I9" si="0">H3/2</f>
        <v>3</v>
      </c>
      <c r="J3" s="7">
        <v>465</v>
      </c>
      <c r="K3" s="8">
        <f t="shared" ref="K3:K34" si="1">I3*J3</f>
        <v>1395</v>
      </c>
    </row>
    <row r="4" spans="1:12" s="2" customFormat="1" ht="33.75" x14ac:dyDescent="0.2">
      <c r="A4" s="5" t="s">
        <v>413</v>
      </c>
      <c r="B4" s="5" t="s">
        <v>414</v>
      </c>
      <c r="C4" s="5" t="s">
        <v>342</v>
      </c>
      <c r="D4" s="5" t="s">
        <v>415</v>
      </c>
      <c r="E4" s="5" t="s">
        <v>416</v>
      </c>
      <c r="F4" s="5"/>
      <c r="G4" s="6" t="s">
        <v>367</v>
      </c>
      <c r="H4" s="9">
        <v>2</v>
      </c>
      <c r="I4" s="13">
        <f t="shared" si="0"/>
        <v>1</v>
      </c>
      <c r="J4" s="7">
        <v>295</v>
      </c>
      <c r="K4" s="8">
        <f t="shared" si="1"/>
        <v>295</v>
      </c>
    </row>
    <row r="5" spans="1:12" s="2" customFormat="1" ht="56.25" x14ac:dyDescent="0.2">
      <c r="A5" s="5" t="s">
        <v>417</v>
      </c>
      <c r="B5" s="5" t="s">
        <v>418</v>
      </c>
      <c r="C5" s="5" t="s">
        <v>342</v>
      </c>
      <c r="D5" s="5" t="s">
        <v>419</v>
      </c>
      <c r="E5" s="5" t="s">
        <v>384</v>
      </c>
      <c r="F5" s="5"/>
      <c r="G5" s="6" t="s">
        <v>367</v>
      </c>
      <c r="H5" s="9">
        <v>2</v>
      </c>
      <c r="I5" s="13">
        <f t="shared" si="0"/>
        <v>1</v>
      </c>
      <c r="J5" s="7">
        <v>82</v>
      </c>
      <c r="K5" s="8">
        <f t="shared" si="1"/>
        <v>82</v>
      </c>
    </row>
    <row r="6" spans="1:12" s="2" customFormat="1" ht="90" x14ac:dyDescent="0.2">
      <c r="A6" s="5" t="s">
        <v>420</v>
      </c>
      <c r="B6" s="5" t="s">
        <v>421</v>
      </c>
      <c r="C6" s="5" t="s">
        <v>422</v>
      </c>
      <c r="D6" s="5" t="s">
        <v>423</v>
      </c>
      <c r="E6" s="5" t="s">
        <v>424</v>
      </c>
      <c r="F6" s="5" t="s">
        <v>391</v>
      </c>
      <c r="G6" s="6" t="s">
        <v>373</v>
      </c>
      <c r="H6" s="9">
        <v>40</v>
      </c>
      <c r="I6" s="14">
        <f t="shared" si="0"/>
        <v>20</v>
      </c>
      <c r="J6" s="7">
        <v>282</v>
      </c>
      <c r="K6" s="8">
        <f t="shared" si="1"/>
        <v>5640</v>
      </c>
    </row>
    <row r="7" spans="1:12" s="2" customFormat="1" ht="67.5" x14ac:dyDescent="0.2">
      <c r="A7" s="5" t="s">
        <v>714</v>
      </c>
      <c r="B7" s="5" t="s">
        <v>418</v>
      </c>
      <c r="C7" s="5" t="s">
        <v>342</v>
      </c>
      <c r="D7" s="5" t="s">
        <v>425</v>
      </c>
      <c r="E7" s="5" t="s">
        <v>416</v>
      </c>
      <c r="F7" s="5"/>
      <c r="G7" s="6" t="s">
        <v>367</v>
      </c>
      <c r="H7" s="9">
        <v>2</v>
      </c>
      <c r="I7" s="13">
        <f t="shared" si="0"/>
        <v>1</v>
      </c>
      <c r="J7" s="7">
        <v>150</v>
      </c>
      <c r="K7" s="8">
        <f t="shared" si="1"/>
        <v>150</v>
      </c>
    </row>
    <row r="8" spans="1:12" s="2" customFormat="1" ht="33.75" x14ac:dyDescent="0.2">
      <c r="A8" s="5" t="s">
        <v>426</v>
      </c>
      <c r="B8" s="5" t="s">
        <v>426</v>
      </c>
      <c r="C8" s="5" t="s">
        <v>342</v>
      </c>
      <c r="D8" s="5" t="s">
        <v>1107</v>
      </c>
      <c r="E8" s="5" t="s">
        <v>388</v>
      </c>
      <c r="F8" s="5"/>
      <c r="G8" s="6" t="s">
        <v>367</v>
      </c>
      <c r="H8" s="9">
        <v>250</v>
      </c>
      <c r="I8" s="13">
        <f t="shared" si="0"/>
        <v>125</v>
      </c>
      <c r="J8" s="7">
        <v>15</v>
      </c>
      <c r="K8" s="8">
        <f t="shared" si="1"/>
        <v>1875</v>
      </c>
    </row>
    <row r="9" spans="1:12" s="2" customFormat="1" ht="22.5" x14ac:dyDescent="0.2">
      <c r="A9" s="5" t="s">
        <v>171</v>
      </c>
      <c r="B9" s="5" t="s">
        <v>171</v>
      </c>
      <c r="C9" s="5" t="s">
        <v>1041</v>
      </c>
      <c r="D9" s="5" t="s">
        <v>172</v>
      </c>
      <c r="E9" s="5" t="s">
        <v>173</v>
      </c>
      <c r="F9" s="12"/>
      <c r="G9" s="6" t="s">
        <v>367</v>
      </c>
      <c r="H9" s="9">
        <v>100</v>
      </c>
      <c r="I9" s="13">
        <f t="shared" si="0"/>
        <v>50</v>
      </c>
      <c r="J9" s="7">
        <v>30</v>
      </c>
      <c r="K9" s="8">
        <f t="shared" si="1"/>
        <v>1500</v>
      </c>
    </row>
    <row r="10" spans="1:12" s="2" customFormat="1" ht="56.25" x14ac:dyDescent="0.2">
      <c r="A10" s="5" t="s">
        <v>1108</v>
      </c>
      <c r="B10" s="5" t="s">
        <v>1109</v>
      </c>
      <c r="C10" s="5" t="s">
        <v>1110</v>
      </c>
      <c r="D10" s="5" t="s">
        <v>1111</v>
      </c>
      <c r="E10" s="5" t="s">
        <v>637</v>
      </c>
      <c r="F10" s="5"/>
      <c r="G10" s="6" t="s">
        <v>367</v>
      </c>
      <c r="H10" s="9">
        <v>480</v>
      </c>
      <c r="I10" s="13">
        <f t="shared" ref="I10:I34" si="2">H10/2</f>
        <v>240</v>
      </c>
      <c r="J10" s="7">
        <v>90</v>
      </c>
      <c r="K10" s="8">
        <f t="shared" si="1"/>
        <v>21600</v>
      </c>
    </row>
    <row r="11" spans="1:12" s="2" customFormat="1" ht="45" x14ac:dyDescent="0.2">
      <c r="A11" s="5" t="s">
        <v>369</v>
      </c>
      <c r="B11" s="5" t="s">
        <v>369</v>
      </c>
      <c r="C11" s="5" t="s">
        <v>370</v>
      </c>
      <c r="D11" s="5" t="s">
        <v>1112</v>
      </c>
      <c r="E11" s="5" t="s">
        <v>688</v>
      </c>
      <c r="F11" s="5"/>
      <c r="G11" s="6" t="s">
        <v>367</v>
      </c>
      <c r="H11" s="9">
        <v>250</v>
      </c>
      <c r="I11" s="13">
        <f t="shared" si="2"/>
        <v>125</v>
      </c>
      <c r="J11" s="7">
        <v>95</v>
      </c>
      <c r="K11" s="8">
        <f t="shared" si="1"/>
        <v>11875</v>
      </c>
    </row>
    <row r="12" spans="1:12" s="2" customFormat="1" ht="123.75" x14ac:dyDescent="0.2">
      <c r="A12" s="5" t="s">
        <v>689</v>
      </c>
      <c r="B12" s="5" t="s">
        <v>418</v>
      </c>
      <c r="C12" s="5" t="s">
        <v>690</v>
      </c>
      <c r="D12" s="5" t="s">
        <v>691</v>
      </c>
      <c r="E12" s="5" t="s">
        <v>512</v>
      </c>
      <c r="F12" s="5"/>
      <c r="G12" s="6" t="s">
        <v>367</v>
      </c>
      <c r="H12" s="9">
        <v>14</v>
      </c>
      <c r="I12" s="13">
        <f t="shared" si="2"/>
        <v>7</v>
      </c>
      <c r="J12" s="7">
        <v>750</v>
      </c>
      <c r="K12" s="8">
        <f t="shared" si="1"/>
        <v>5250</v>
      </c>
    </row>
    <row r="13" spans="1:12" s="2" customFormat="1" ht="33.75" x14ac:dyDescent="0.2">
      <c r="A13" s="5" t="s">
        <v>692</v>
      </c>
      <c r="B13" s="5" t="s">
        <v>693</v>
      </c>
      <c r="C13" s="5" t="s">
        <v>690</v>
      </c>
      <c r="D13" s="5" t="s">
        <v>694</v>
      </c>
      <c r="E13" s="5" t="s">
        <v>512</v>
      </c>
      <c r="G13" s="6" t="s">
        <v>367</v>
      </c>
      <c r="H13" s="9">
        <v>14</v>
      </c>
      <c r="I13" s="13">
        <f t="shared" si="2"/>
        <v>7</v>
      </c>
      <c r="J13" s="7">
        <v>292</v>
      </c>
      <c r="K13" s="8">
        <f t="shared" si="1"/>
        <v>2044</v>
      </c>
    </row>
    <row r="14" spans="1:12" s="2" customFormat="1" ht="45" x14ac:dyDescent="0.2">
      <c r="A14" s="5" t="s">
        <v>176</v>
      </c>
      <c r="B14" s="5" t="s">
        <v>177</v>
      </c>
      <c r="C14" s="5" t="s">
        <v>174</v>
      </c>
      <c r="D14" s="5" t="s">
        <v>178</v>
      </c>
      <c r="E14" s="5" t="s">
        <v>165</v>
      </c>
      <c r="F14" s="5"/>
      <c r="G14" s="6" t="s">
        <v>367</v>
      </c>
      <c r="H14" s="9">
        <v>10</v>
      </c>
      <c r="I14" s="13">
        <f t="shared" si="2"/>
        <v>5</v>
      </c>
      <c r="J14" s="7">
        <v>164</v>
      </c>
      <c r="K14" s="8">
        <f t="shared" si="1"/>
        <v>820</v>
      </c>
    </row>
    <row r="15" spans="1:12" s="2" customFormat="1" ht="45" x14ac:dyDescent="0.2">
      <c r="A15" s="5" t="s">
        <v>695</v>
      </c>
      <c r="B15" s="5" t="s">
        <v>696</v>
      </c>
      <c r="C15" s="5" t="s">
        <v>342</v>
      </c>
      <c r="D15" s="5" t="s">
        <v>697</v>
      </c>
      <c r="E15" s="5" t="s">
        <v>416</v>
      </c>
      <c r="F15" s="5"/>
      <c r="G15" s="6" t="s">
        <v>367</v>
      </c>
      <c r="H15" s="9">
        <v>40</v>
      </c>
      <c r="I15" s="13">
        <f t="shared" si="2"/>
        <v>20</v>
      </c>
      <c r="J15" s="7">
        <v>40.571428571428569</v>
      </c>
      <c r="K15" s="8">
        <f t="shared" si="1"/>
        <v>811.42857142857133</v>
      </c>
    </row>
    <row r="16" spans="1:12" s="2" customFormat="1" ht="45" x14ac:dyDescent="0.2">
      <c r="A16" s="5" t="s">
        <v>698</v>
      </c>
      <c r="B16" s="5" t="s">
        <v>699</v>
      </c>
      <c r="C16" s="5" t="s">
        <v>342</v>
      </c>
      <c r="D16" s="5" t="s">
        <v>700</v>
      </c>
      <c r="E16" s="5" t="s">
        <v>416</v>
      </c>
      <c r="F16" s="5"/>
      <c r="G16" s="6" t="s">
        <v>367</v>
      </c>
      <c r="H16" s="9">
        <v>16</v>
      </c>
      <c r="I16" s="13">
        <f t="shared" si="2"/>
        <v>8</v>
      </c>
      <c r="J16" s="7">
        <v>195</v>
      </c>
      <c r="K16" s="8">
        <f t="shared" si="1"/>
        <v>1560</v>
      </c>
    </row>
    <row r="17" spans="1:11" s="2" customFormat="1" ht="33.75" x14ac:dyDescent="0.2">
      <c r="A17" s="5" t="s">
        <v>701</v>
      </c>
      <c r="B17" s="5" t="s">
        <v>702</v>
      </c>
      <c r="C17" s="5" t="s">
        <v>342</v>
      </c>
      <c r="D17" s="5" t="s">
        <v>703</v>
      </c>
      <c r="E17" s="5" t="s">
        <v>416</v>
      </c>
      <c r="F17" s="5"/>
      <c r="G17" s="6" t="s">
        <v>367</v>
      </c>
      <c r="H17" s="9">
        <v>20</v>
      </c>
      <c r="I17" s="13">
        <f t="shared" si="2"/>
        <v>10</v>
      </c>
      <c r="J17" s="7">
        <v>192</v>
      </c>
      <c r="K17" s="8">
        <f t="shared" si="1"/>
        <v>1920</v>
      </c>
    </row>
    <row r="18" spans="1:11" s="2" customFormat="1" ht="90" x14ac:dyDescent="0.2">
      <c r="A18" s="5" t="s">
        <v>704</v>
      </c>
      <c r="B18" s="5" t="s">
        <v>705</v>
      </c>
      <c r="C18" s="5" t="s">
        <v>377</v>
      </c>
      <c r="D18" s="5" t="s">
        <v>706</v>
      </c>
      <c r="E18" s="5" t="s">
        <v>707</v>
      </c>
      <c r="F18" s="5"/>
      <c r="G18" s="6" t="s">
        <v>367</v>
      </c>
      <c r="H18" s="9">
        <v>40</v>
      </c>
      <c r="I18" s="13">
        <f t="shared" si="2"/>
        <v>20</v>
      </c>
      <c r="J18" s="7">
        <v>293</v>
      </c>
      <c r="K18" s="8">
        <f t="shared" si="1"/>
        <v>5860</v>
      </c>
    </row>
    <row r="19" spans="1:11" s="2" customFormat="1" ht="33.75" x14ac:dyDescent="0.2">
      <c r="A19" s="5" t="s">
        <v>704</v>
      </c>
      <c r="B19" s="5" t="s">
        <v>705</v>
      </c>
      <c r="C19" s="5" t="s">
        <v>365</v>
      </c>
      <c r="D19" s="5" t="s">
        <v>708</v>
      </c>
      <c r="E19" s="5" t="s">
        <v>378</v>
      </c>
      <c r="G19" s="6" t="s">
        <v>367</v>
      </c>
      <c r="H19" s="9">
        <v>6</v>
      </c>
      <c r="I19" s="13">
        <f t="shared" si="2"/>
        <v>3</v>
      </c>
      <c r="J19" s="7">
        <v>135</v>
      </c>
      <c r="K19" s="8">
        <f t="shared" si="1"/>
        <v>405</v>
      </c>
    </row>
    <row r="20" spans="1:11" s="2" customFormat="1" ht="67.5" x14ac:dyDescent="0.2">
      <c r="A20" s="5" t="s">
        <v>182</v>
      </c>
      <c r="B20" s="5" t="s">
        <v>369</v>
      </c>
      <c r="C20" s="5" t="s">
        <v>164</v>
      </c>
      <c r="D20" s="5" t="s">
        <v>183</v>
      </c>
      <c r="E20" s="5" t="s">
        <v>166</v>
      </c>
      <c r="F20" s="5"/>
      <c r="G20" s="6" t="s">
        <v>367</v>
      </c>
      <c r="H20" s="9">
        <v>6</v>
      </c>
      <c r="I20" s="13">
        <f t="shared" si="2"/>
        <v>3</v>
      </c>
      <c r="J20" s="7">
        <v>73</v>
      </c>
      <c r="K20" s="8">
        <f t="shared" si="1"/>
        <v>219</v>
      </c>
    </row>
    <row r="21" spans="1:11" s="2" customFormat="1" ht="22.5" x14ac:dyDescent="0.2">
      <c r="A21" s="5" t="s">
        <v>709</v>
      </c>
      <c r="B21" s="5" t="s">
        <v>693</v>
      </c>
      <c r="C21" s="5" t="s">
        <v>365</v>
      </c>
      <c r="D21" s="5" t="s">
        <v>710</v>
      </c>
      <c r="E21" s="5" t="s">
        <v>368</v>
      </c>
      <c r="F21" s="5"/>
      <c r="G21" s="6" t="s">
        <v>367</v>
      </c>
      <c r="H21" s="9">
        <v>2</v>
      </c>
      <c r="I21" s="13">
        <f t="shared" si="2"/>
        <v>1</v>
      </c>
      <c r="J21" s="7">
        <v>235</v>
      </c>
      <c r="K21" s="8">
        <f t="shared" si="1"/>
        <v>235</v>
      </c>
    </row>
    <row r="22" spans="1:11" s="2" customFormat="1" ht="45" x14ac:dyDescent="0.2">
      <c r="A22" s="5" t="s">
        <v>711</v>
      </c>
      <c r="B22" s="5" t="s">
        <v>711</v>
      </c>
      <c r="C22" s="5" t="s">
        <v>382</v>
      </c>
      <c r="D22" s="5" t="s">
        <v>712</v>
      </c>
      <c r="E22" s="5" t="s">
        <v>713</v>
      </c>
      <c r="F22" s="5"/>
      <c r="G22" s="6" t="s">
        <v>367</v>
      </c>
      <c r="H22" s="9">
        <v>650</v>
      </c>
      <c r="I22" s="13">
        <f t="shared" si="2"/>
        <v>325</v>
      </c>
      <c r="J22" s="7">
        <v>25</v>
      </c>
      <c r="K22" s="8">
        <f t="shared" si="1"/>
        <v>8125</v>
      </c>
    </row>
    <row r="23" spans="1:11" s="2" customFormat="1" ht="22.5" x14ac:dyDescent="0.2">
      <c r="A23" s="5" t="s">
        <v>711</v>
      </c>
      <c r="B23" s="5" t="s">
        <v>711</v>
      </c>
      <c r="C23" s="5" t="s">
        <v>365</v>
      </c>
      <c r="D23" s="5" t="s">
        <v>1117</v>
      </c>
      <c r="E23" s="5" t="s">
        <v>378</v>
      </c>
      <c r="F23" s="5"/>
      <c r="G23" s="6" t="s">
        <v>367</v>
      </c>
      <c r="H23" s="9">
        <v>56</v>
      </c>
      <c r="I23" s="13">
        <f t="shared" si="2"/>
        <v>28</v>
      </c>
      <c r="J23" s="7">
        <v>45</v>
      </c>
      <c r="K23" s="8">
        <f t="shared" si="1"/>
        <v>1260</v>
      </c>
    </row>
    <row r="24" spans="1:11" s="16" customFormat="1" ht="45" x14ac:dyDescent="0.2">
      <c r="A24" s="6" t="s">
        <v>1118</v>
      </c>
      <c r="B24" s="6" t="s">
        <v>1118</v>
      </c>
      <c r="C24" s="6" t="s">
        <v>233</v>
      </c>
      <c r="D24" s="6" t="s">
        <v>1119</v>
      </c>
      <c r="E24" s="6" t="s">
        <v>371</v>
      </c>
      <c r="F24" s="6" t="s">
        <v>380</v>
      </c>
      <c r="G24" s="6" t="s">
        <v>367</v>
      </c>
      <c r="H24" s="9">
        <v>2</v>
      </c>
      <c r="I24" s="13">
        <f t="shared" si="2"/>
        <v>1</v>
      </c>
      <c r="J24" s="7">
        <v>103</v>
      </c>
      <c r="K24" s="8">
        <f t="shared" si="1"/>
        <v>103</v>
      </c>
    </row>
    <row r="25" spans="1:11" s="2" customFormat="1" ht="45" x14ac:dyDescent="0.2">
      <c r="A25" s="5" t="s">
        <v>1120</v>
      </c>
      <c r="B25" s="5" t="s">
        <v>1121</v>
      </c>
      <c r="C25" s="5" t="s">
        <v>1122</v>
      </c>
      <c r="D25" s="5" t="s">
        <v>1123</v>
      </c>
      <c r="E25" s="5" t="s">
        <v>1124</v>
      </c>
      <c r="F25" s="5" t="s">
        <v>1125</v>
      </c>
      <c r="G25" s="6" t="s">
        <v>367</v>
      </c>
      <c r="H25" s="9">
        <v>4</v>
      </c>
      <c r="I25" s="13">
        <f t="shared" si="2"/>
        <v>2</v>
      </c>
      <c r="J25" s="7">
        <v>865</v>
      </c>
      <c r="K25" s="8">
        <f t="shared" si="1"/>
        <v>1730</v>
      </c>
    </row>
    <row r="26" spans="1:11" s="2" customFormat="1" ht="45" x14ac:dyDescent="0.2">
      <c r="A26" s="5" t="s">
        <v>1120</v>
      </c>
      <c r="B26" s="5" t="s">
        <v>1121</v>
      </c>
      <c r="C26" s="5" t="s">
        <v>1122</v>
      </c>
      <c r="D26" s="5" t="s">
        <v>1126</v>
      </c>
      <c r="E26" s="5" t="s">
        <v>1124</v>
      </c>
      <c r="F26" s="5" t="s">
        <v>1125</v>
      </c>
      <c r="G26" s="6" t="s">
        <v>367</v>
      </c>
      <c r="H26" s="9">
        <v>6</v>
      </c>
      <c r="I26" s="13">
        <f t="shared" si="2"/>
        <v>3</v>
      </c>
      <c r="J26" s="7">
        <v>1245</v>
      </c>
      <c r="K26" s="8">
        <f t="shared" si="1"/>
        <v>3735</v>
      </c>
    </row>
    <row r="27" spans="1:11" s="2" customFormat="1" ht="33.75" x14ac:dyDescent="0.2">
      <c r="A27" s="5" t="s">
        <v>1127</v>
      </c>
      <c r="B27" s="5" t="s">
        <v>1128</v>
      </c>
      <c r="C27" s="5" t="s">
        <v>342</v>
      </c>
      <c r="D27" s="5" t="s">
        <v>1129</v>
      </c>
      <c r="E27" s="5" t="s">
        <v>416</v>
      </c>
      <c r="F27" s="5"/>
      <c r="G27" s="6" t="s">
        <v>367</v>
      </c>
      <c r="H27" s="9">
        <v>40</v>
      </c>
      <c r="I27" s="13">
        <f t="shared" si="2"/>
        <v>20</v>
      </c>
      <c r="J27" s="7">
        <v>13</v>
      </c>
      <c r="K27" s="8">
        <f t="shared" si="1"/>
        <v>260</v>
      </c>
    </row>
    <row r="28" spans="1:11" s="2" customFormat="1" ht="56.25" x14ac:dyDescent="0.2">
      <c r="A28" s="5" t="s">
        <v>1130</v>
      </c>
      <c r="B28" s="5" t="s">
        <v>1131</v>
      </c>
      <c r="C28" s="5" t="s">
        <v>422</v>
      </c>
      <c r="D28" s="5" t="s">
        <v>1132</v>
      </c>
      <c r="E28" s="5" t="s">
        <v>1133</v>
      </c>
      <c r="F28" s="5"/>
      <c r="G28" s="6" t="s">
        <v>367</v>
      </c>
      <c r="H28" s="9">
        <v>2</v>
      </c>
      <c r="I28" s="14">
        <v>0</v>
      </c>
      <c r="J28" s="7">
        <v>1255</v>
      </c>
      <c r="K28" s="8">
        <f t="shared" si="1"/>
        <v>0</v>
      </c>
    </row>
    <row r="29" spans="1:11" s="2" customFormat="1" ht="56.25" x14ac:dyDescent="0.2">
      <c r="A29" s="5" t="s">
        <v>1130</v>
      </c>
      <c r="B29" s="5" t="s">
        <v>1131</v>
      </c>
      <c r="C29" s="5" t="s">
        <v>422</v>
      </c>
      <c r="D29" s="5" t="s">
        <v>1135</v>
      </c>
      <c r="E29" s="5" t="s">
        <v>1134</v>
      </c>
      <c r="F29" s="5"/>
      <c r="G29" s="6" t="s">
        <v>367</v>
      </c>
      <c r="H29" s="9">
        <v>2</v>
      </c>
      <c r="I29" s="14">
        <v>0</v>
      </c>
      <c r="J29" s="7">
        <v>1320</v>
      </c>
      <c r="K29" s="8">
        <f t="shared" si="1"/>
        <v>0</v>
      </c>
    </row>
    <row r="30" spans="1:11" s="2" customFormat="1" ht="90" x14ac:dyDescent="0.2">
      <c r="A30" s="5" t="s">
        <v>1136</v>
      </c>
      <c r="B30" s="5" t="s">
        <v>1137</v>
      </c>
      <c r="C30" s="5" t="s">
        <v>342</v>
      </c>
      <c r="D30" s="5" t="s">
        <v>1138</v>
      </c>
      <c r="E30" s="5" t="s">
        <v>416</v>
      </c>
      <c r="F30" s="5"/>
      <c r="G30" s="6" t="s">
        <v>367</v>
      </c>
      <c r="H30" s="9">
        <v>2</v>
      </c>
      <c r="I30" s="13">
        <f t="shared" si="2"/>
        <v>1</v>
      </c>
      <c r="J30" s="7">
        <v>460</v>
      </c>
      <c r="K30" s="8">
        <f t="shared" si="1"/>
        <v>460</v>
      </c>
    </row>
    <row r="31" spans="1:11" s="2" customFormat="1" ht="56.25" x14ac:dyDescent="0.2">
      <c r="A31" s="5" t="s">
        <v>1139</v>
      </c>
      <c r="B31" s="5" t="s">
        <v>1140</v>
      </c>
      <c r="C31" s="5" t="s">
        <v>410</v>
      </c>
      <c r="D31" s="5" t="s">
        <v>1141</v>
      </c>
      <c r="E31" s="5" t="s">
        <v>1142</v>
      </c>
      <c r="F31" s="5"/>
      <c r="G31" s="6" t="s">
        <v>367</v>
      </c>
      <c r="H31" s="9">
        <v>10</v>
      </c>
      <c r="I31" s="14">
        <f t="shared" si="2"/>
        <v>5</v>
      </c>
      <c r="J31" s="7">
        <v>547</v>
      </c>
      <c r="K31" s="8">
        <f t="shared" si="1"/>
        <v>2735</v>
      </c>
    </row>
    <row r="32" spans="1:11" s="2" customFormat="1" ht="56.25" x14ac:dyDescent="0.2">
      <c r="A32" s="5" t="s">
        <v>1143</v>
      </c>
      <c r="B32" s="5" t="s">
        <v>418</v>
      </c>
      <c r="C32" s="5" t="s">
        <v>690</v>
      </c>
      <c r="D32" s="5" t="s">
        <v>1144</v>
      </c>
      <c r="E32" s="5" t="s">
        <v>512</v>
      </c>
      <c r="G32" s="6" t="s">
        <v>367</v>
      </c>
      <c r="H32" s="9">
        <v>200</v>
      </c>
      <c r="I32" s="13">
        <f t="shared" si="2"/>
        <v>100</v>
      </c>
      <c r="J32" s="7">
        <v>132</v>
      </c>
      <c r="K32" s="8">
        <f t="shared" si="1"/>
        <v>13200</v>
      </c>
    </row>
    <row r="33" spans="1:11" s="2" customFormat="1" ht="33.75" x14ac:dyDescent="0.2">
      <c r="A33" s="5" t="s">
        <v>1145</v>
      </c>
      <c r="B33" s="5" t="s">
        <v>1128</v>
      </c>
      <c r="C33" s="5" t="s">
        <v>342</v>
      </c>
      <c r="D33" s="5" t="s">
        <v>1146</v>
      </c>
      <c r="E33" s="5" t="s">
        <v>416</v>
      </c>
      <c r="F33" s="5"/>
      <c r="G33" s="6" t="s">
        <v>367</v>
      </c>
      <c r="H33" s="9">
        <v>10</v>
      </c>
      <c r="I33" s="13">
        <f t="shared" si="2"/>
        <v>5</v>
      </c>
      <c r="J33" s="7">
        <v>153</v>
      </c>
      <c r="K33" s="8">
        <f t="shared" si="1"/>
        <v>765</v>
      </c>
    </row>
    <row r="34" spans="1:11" s="2" customFormat="1" ht="33.75" x14ac:dyDescent="0.2">
      <c r="A34" s="5" t="s">
        <v>1147</v>
      </c>
      <c r="B34" s="5" t="s">
        <v>418</v>
      </c>
      <c r="C34" s="5" t="s">
        <v>342</v>
      </c>
      <c r="D34" s="5" t="s">
        <v>1148</v>
      </c>
      <c r="E34" s="5" t="s">
        <v>384</v>
      </c>
      <c r="F34" s="5"/>
      <c r="G34" s="6" t="s">
        <v>367</v>
      </c>
      <c r="H34" s="9">
        <v>2</v>
      </c>
      <c r="I34" s="13">
        <f t="shared" si="2"/>
        <v>1</v>
      </c>
      <c r="J34" s="7">
        <v>270</v>
      </c>
      <c r="K34" s="8">
        <f t="shared" si="1"/>
        <v>270</v>
      </c>
    </row>
  </sheetData>
  <phoneticPr fontId="5" type="noConversion"/>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activeCell="A3" sqref="A3"/>
    </sheetView>
  </sheetViews>
  <sheetFormatPr defaultRowHeight="15" x14ac:dyDescent="0.25"/>
  <cols>
    <col min="2" max="2" width="18" customWidth="1"/>
    <col min="3" max="3" width="14.28515625" customWidth="1"/>
    <col min="4" max="4" width="17.7109375" customWidth="1"/>
    <col min="8" max="8" width="0" hidden="1" customWidth="1"/>
    <col min="10" max="11" width="0" hidden="1" customWidth="1"/>
  </cols>
  <sheetData>
    <row r="1" spans="1:12" ht="43.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32.25" thickTop="1" x14ac:dyDescent="0.25">
      <c r="A2" s="3" t="s">
        <v>1422</v>
      </c>
      <c r="B2" s="3" t="s">
        <v>728</v>
      </c>
      <c r="C2" s="3"/>
      <c r="D2" s="3"/>
      <c r="E2" s="3"/>
      <c r="F2" s="3"/>
      <c r="G2" s="3"/>
      <c r="H2" s="3"/>
      <c r="I2" s="3"/>
      <c r="J2" s="3"/>
      <c r="K2" s="4">
        <f>SUM(K3:K6)</f>
        <v>48728</v>
      </c>
    </row>
    <row r="3" spans="1:12" ht="90" x14ac:dyDescent="0.25">
      <c r="A3" s="5" t="s">
        <v>191</v>
      </c>
      <c r="B3" s="5" t="s">
        <v>192</v>
      </c>
      <c r="C3" s="5" t="s">
        <v>370</v>
      </c>
      <c r="D3" s="5" t="s">
        <v>1190</v>
      </c>
      <c r="E3" s="5" t="s">
        <v>1191</v>
      </c>
      <c r="F3" s="5" t="s">
        <v>1043</v>
      </c>
      <c r="G3" s="6" t="s">
        <v>367</v>
      </c>
      <c r="H3" s="9">
        <v>40</v>
      </c>
      <c r="I3" s="9">
        <f>H3/2</f>
        <v>20</v>
      </c>
      <c r="J3" s="7">
        <v>816</v>
      </c>
      <c r="K3" s="8">
        <f>I3*J3</f>
        <v>16320</v>
      </c>
    </row>
    <row r="4" spans="1:12" ht="90" x14ac:dyDescent="0.25">
      <c r="A4" s="5" t="s">
        <v>1192</v>
      </c>
      <c r="B4" s="5" t="s">
        <v>192</v>
      </c>
      <c r="C4" s="5" t="s">
        <v>370</v>
      </c>
      <c r="D4" s="5" t="s">
        <v>1190</v>
      </c>
      <c r="E4" s="5" t="s">
        <v>1035</v>
      </c>
      <c r="F4" s="5" t="s">
        <v>375</v>
      </c>
      <c r="G4" s="6" t="s">
        <v>376</v>
      </c>
      <c r="H4" s="9">
        <v>46</v>
      </c>
      <c r="I4" s="9">
        <f>H4/2</f>
        <v>23</v>
      </c>
      <c r="J4" s="7">
        <v>360</v>
      </c>
      <c r="K4" s="8">
        <f>I4*J4</f>
        <v>8280</v>
      </c>
    </row>
    <row r="5" spans="1:12" ht="45" x14ac:dyDescent="0.25">
      <c r="A5" s="5" t="s">
        <v>502</v>
      </c>
      <c r="B5" s="5" t="s">
        <v>503</v>
      </c>
      <c r="C5" s="5" t="s">
        <v>504</v>
      </c>
      <c r="D5" s="5" t="s">
        <v>505</v>
      </c>
      <c r="E5" s="5" t="s">
        <v>1035</v>
      </c>
      <c r="F5" s="5" t="s">
        <v>391</v>
      </c>
      <c r="G5" s="6" t="s">
        <v>373</v>
      </c>
      <c r="H5" s="9">
        <v>16</v>
      </c>
      <c r="I5" s="9">
        <f>H5/2</f>
        <v>8</v>
      </c>
      <c r="J5" s="7">
        <v>441</v>
      </c>
      <c r="K5" s="8">
        <f>I5*J5</f>
        <v>3528</v>
      </c>
    </row>
    <row r="6" spans="1:12" ht="45" x14ac:dyDescent="0.25">
      <c r="A6" s="5" t="s">
        <v>502</v>
      </c>
      <c r="B6" s="5" t="s">
        <v>503</v>
      </c>
      <c r="C6" s="5" t="s">
        <v>504</v>
      </c>
      <c r="D6" s="5" t="s">
        <v>505</v>
      </c>
      <c r="E6" s="5" t="s">
        <v>1191</v>
      </c>
      <c r="F6" s="5" t="s">
        <v>1043</v>
      </c>
      <c r="G6" s="6" t="s">
        <v>367</v>
      </c>
      <c r="H6" s="9">
        <v>40</v>
      </c>
      <c r="I6" s="9">
        <f>H6/2</f>
        <v>20</v>
      </c>
      <c r="J6" s="7">
        <v>1030</v>
      </c>
      <c r="K6" s="8">
        <f>I6*J6</f>
        <v>20600</v>
      </c>
    </row>
  </sheetData>
  <phoneticPr fontId="5" type="noConversion"/>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A3" sqref="A3"/>
    </sheetView>
  </sheetViews>
  <sheetFormatPr defaultRowHeight="15" x14ac:dyDescent="0.25"/>
  <cols>
    <col min="1" max="1" width="14.42578125" customWidth="1"/>
    <col min="2" max="2" width="18.85546875" customWidth="1"/>
    <col min="3" max="3" width="12" customWidth="1"/>
    <col min="4" max="4" width="14.42578125" customWidth="1"/>
    <col min="8" max="8" width="0" hidden="1" customWidth="1"/>
    <col min="10" max="10" width="0" hidden="1" customWidth="1"/>
    <col min="11" max="11" width="9.5703125" hidden="1" customWidth="1"/>
  </cols>
  <sheetData>
    <row r="1" spans="1:11" ht="43.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42.75" thickTop="1" x14ac:dyDescent="0.25">
      <c r="A2" s="3" t="s">
        <v>1423</v>
      </c>
      <c r="B2" s="3" t="s">
        <v>729</v>
      </c>
      <c r="C2" s="3"/>
      <c r="D2" s="3"/>
      <c r="E2" s="3"/>
      <c r="F2" s="3"/>
      <c r="G2" s="3"/>
      <c r="H2" s="3"/>
      <c r="I2" s="3"/>
      <c r="J2" s="3"/>
      <c r="K2" s="4">
        <f>SUM(K3:K12)</f>
        <v>114096</v>
      </c>
    </row>
    <row r="3" spans="1:11" s="2" customFormat="1" ht="67.5" x14ac:dyDescent="0.2">
      <c r="A3" s="5" t="s">
        <v>385</v>
      </c>
      <c r="B3" s="5" t="s">
        <v>386</v>
      </c>
      <c r="C3" s="5" t="s">
        <v>342</v>
      </c>
      <c r="D3" s="5" t="s">
        <v>1102</v>
      </c>
      <c r="E3" s="5" t="s">
        <v>387</v>
      </c>
      <c r="F3" s="5"/>
      <c r="G3" s="6" t="s">
        <v>367</v>
      </c>
      <c r="H3" s="9">
        <v>30</v>
      </c>
      <c r="I3" s="13">
        <f>H3/2</f>
        <v>15</v>
      </c>
      <c r="J3" s="7">
        <v>82</v>
      </c>
      <c r="K3" s="8">
        <f t="shared" ref="K3:K12" si="0">I3*J3</f>
        <v>1230</v>
      </c>
    </row>
    <row r="4" spans="1:11" s="2" customFormat="1" ht="90" x14ac:dyDescent="0.2">
      <c r="A4" s="5" t="s">
        <v>385</v>
      </c>
      <c r="B4" s="5" t="s">
        <v>386</v>
      </c>
      <c r="C4" s="5" t="s">
        <v>370</v>
      </c>
      <c r="D4" s="5" t="s">
        <v>72</v>
      </c>
      <c r="E4" s="5" t="s">
        <v>73</v>
      </c>
      <c r="F4" s="5" t="s">
        <v>374</v>
      </c>
      <c r="G4" s="6" t="s">
        <v>367</v>
      </c>
      <c r="H4" s="9">
        <v>24</v>
      </c>
      <c r="I4" s="14">
        <f>H4/2</f>
        <v>12</v>
      </c>
      <c r="J4" s="7">
        <v>880</v>
      </c>
      <c r="K4" s="8">
        <f t="shared" si="0"/>
        <v>10560</v>
      </c>
    </row>
    <row r="5" spans="1:11" s="2" customFormat="1" ht="90" x14ac:dyDescent="0.2">
      <c r="A5" s="5" t="s">
        <v>385</v>
      </c>
      <c r="B5" s="5" t="s">
        <v>386</v>
      </c>
      <c r="C5" s="5" t="s">
        <v>370</v>
      </c>
      <c r="D5" s="5" t="s">
        <v>72</v>
      </c>
      <c r="E5" s="5" t="s">
        <v>1044</v>
      </c>
      <c r="F5" s="5" t="s">
        <v>372</v>
      </c>
      <c r="G5" s="6" t="s">
        <v>367</v>
      </c>
      <c r="H5" s="9">
        <v>80</v>
      </c>
      <c r="I5" s="14">
        <f>H5/2</f>
        <v>40</v>
      </c>
      <c r="J5" s="7">
        <v>926</v>
      </c>
      <c r="K5" s="8">
        <f t="shared" si="0"/>
        <v>37040</v>
      </c>
    </row>
    <row r="6" spans="1:11" s="2" customFormat="1" ht="90" x14ac:dyDescent="0.2">
      <c r="A6" s="5" t="s">
        <v>385</v>
      </c>
      <c r="B6" s="5" t="s">
        <v>386</v>
      </c>
      <c r="C6" s="5" t="s">
        <v>370</v>
      </c>
      <c r="D6" s="5" t="s">
        <v>72</v>
      </c>
      <c r="E6" s="5" t="s">
        <v>1040</v>
      </c>
      <c r="F6" s="5" t="s">
        <v>374</v>
      </c>
      <c r="G6" s="6" t="s">
        <v>367</v>
      </c>
      <c r="H6" s="9">
        <v>30</v>
      </c>
      <c r="I6" s="14">
        <f>H6/2</f>
        <v>15</v>
      </c>
      <c r="J6" s="7">
        <v>916</v>
      </c>
      <c r="K6" s="8">
        <f t="shared" si="0"/>
        <v>13740</v>
      </c>
    </row>
    <row r="7" spans="1:11" s="2" customFormat="1" ht="22.5" x14ac:dyDescent="0.2">
      <c r="A7" s="5" t="s">
        <v>1104</v>
      </c>
      <c r="B7" s="5" t="s">
        <v>1103</v>
      </c>
      <c r="C7" s="5" t="s">
        <v>370</v>
      </c>
      <c r="D7" s="5"/>
      <c r="E7" s="5" t="s">
        <v>73</v>
      </c>
      <c r="F7" s="5" t="s">
        <v>380</v>
      </c>
      <c r="G7" s="6" t="s">
        <v>367</v>
      </c>
      <c r="H7" s="9">
        <v>2</v>
      </c>
      <c r="I7" s="14">
        <v>1</v>
      </c>
      <c r="J7" s="7">
        <v>916</v>
      </c>
      <c r="K7" s="8">
        <f t="shared" si="0"/>
        <v>916</v>
      </c>
    </row>
    <row r="8" spans="1:11" s="2" customFormat="1" ht="78.75" x14ac:dyDescent="0.2">
      <c r="A8" s="5" t="s">
        <v>1105</v>
      </c>
      <c r="B8" s="5" t="s">
        <v>1106</v>
      </c>
      <c r="C8" s="5" t="s">
        <v>342</v>
      </c>
      <c r="D8" s="5" t="s">
        <v>111</v>
      </c>
      <c r="E8" s="5" t="s">
        <v>387</v>
      </c>
      <c r="F8" s="5"/>
      <c r="G8" s="6" t="s">
        <v>367</v>
      </c>
      <c r="H8" s="9">
        <v>30</v>
      </c>
      <c r="I8" s="13">
        <f>H8/2</f>
        <v>15</v>
      </c>
      <c r="J8" s="7">
        <v>110</v>
      </c>
      <c r="K8" s="8">
        <f t="shared" si="0"/>
        <v>1650</v>
      </c>
    </row>
    <row r="9" spans="1:11" ht="202.5" x14ac:dyDescent="0.25">
      <c r="A9" s="5" t="s">
        <v>232</v>
      </c>
      <c r="B9" s="5" t="s">
        <v>231</v>
      </c>
      <c r="C9" s="5" t="s">
        <v>230</v>
      </c>
      <c r="D9" s="5" t="s">
        <v>229</v>
      </c>
      <c r="E9" s="5" t="s">
        <v>389</v>
      </c>
      <c r="F9" s="5"/>
      <c r="G9" s="6" t="s">
        <v>367</v>
      </c>
      <c r="H9" s="9">
        <v>20</v>
      </c>
      <c r="I9" s="13">
        <f>H9/2</f>
        <v>10</v>
      </c>
      <c r="J9" s="7">
        <v>210</v>
      </c>
      <c r="K9" s="8">
        <f t="shared" si="0"/>
        <v>2100</v>
      </c>
    </row>
    <row r="10" spans="1:11" ht="382.5" x14ac:dyDescent="0.25">
      <c r="A10" s="5" t="s">
        <v>112</v>
      </c>
      <c r="B10" s="5" t="s">
        <v>113</v>
      </c>
      <c r="C10" s="5" t="s">
        <v>1055</v>
      </c>
      <c r="D10" s="5" t="s">
        <v>114</v>
      </c>
      <c r="E10" s="5" t="s">
        <v>371</v>
      </c>
      <c r="F10" s="5" t="s">
        <v>380</v>
      </c>
      <c r="G10" s="6" t="s">
        <v>367</v>
      </c>
      <c r="H10" s="9">
        <v>300</v>
      </c>
      <c r="I10" s="9">
        <f>H10/2</f>
        <v>150</v>
      </c>
      <c r="J10" s="7">
        <v>165</v>
      </c>
      <c r="K10" s="8">
        <f t="shared" si="0"/>
        <v>24750</v>
      </c>
    </row>
    <row r="11" spans="1:11" ht="90" x14ac:dyDescent="0.25">
      <c r="A11" s="5" t="s">
        <v>115</v>
      </c>
      <c r="B11" s="5" t="s">
        <v>116</v>
      </c>
      <c r="C11" s="5" t="s">
        <v>370</v>
      </c>
      <c r="D11" s="5" t="s">
        <v>435</v>
      </c>
      <c r="E11" s="5" t="s">
        <v>371</v>
      </c>
      <c r="F11" s="5" t="s">
        <v>380</v>
      </c>
      <c r="G11" s="6" t="s">
        <v>367</v>
      </c>
      <c r="H11" s="9">
        <v>12</v>
      </c>
      <c r="I11" s="9">
        <f>H11/2</f>
        <v>6</v>
      </c>
      <c r="J11" s="7">
        <v>625</v>
      </c>
      <c r="K11" s="8">
        <f t="shared" si="0"/>
        <v>3750</v>
      </c>
    </row>
    <row r="12" spans="1:11" ht="90" x14ac:dyDescent="0.25">
      <c r="A12" s="5" t="s">
        <v>115</v>
      </c>
      <c r="B12" s="5" t="s">
        <v>116</v>
      </c>
      <c r="C12" s="5" t="s">
        <v>370</v>
      </c>
      <c r="D12" s="5" t="s">
        <v>435</v>
      </c>
      <c r="E12" s="5" t="s">
        <v>1040</v>
      </c>
      <c r="F12" s="5" t="s">
        <v>374</v>
      </c>
      <c r="G12" s="6" t="s">
        <v>367</v>
      </c>
      <c r="H12" s="9">
        <v>48</v>
      </c>
      <c r="I12" s="9">
        <f>H12/2</f>
        <v>24</v>
      </c>
      <c r="J12" s="7">
        <v>765</v>
      </c>
      <c r="K12" s="8">
        <f t="shared" si="0"/>
        <v>18360</v>
      </c>
    </row>
  </sheetData>
  <phoneticPr fontId="5"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A3" sqref="A3"/>
    </sheetView>
  </sheetViews>
  <sheetFormatPr defaultRowHeight="15" x14ac:dyDescent="0.25"/>
  <cols>
    <col min="2" max="2" width="14.42578125" customWidth="1"/>
    <col min="3" max="3" width="13.42578125" customWidth="1"/>
    <col min="4" max="4" width="14.42578125" customWidth="1"/>
    <col min="8" max="8" width="0" hidden="1" customWidth="1"/>
    <col min="10" max="10" width="0" hidden="1" customWidth="1"/>
    <col min="11" max="11" width="9.5703125" hidden="1" customWidth="1"/>
  </cols>
  <sheetData>
    <row r="1" spans="1:11" ht="43.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1424</v>
      </c>
      <c r="B2" s="3" t="s">
        <v>436</v>
      </c>
      <c r="C2" s="3"/>
      <c r="D2" s="3"/>
      <c r="E2" s="3"/>
      <c r="F2" s="3"/>
      <c r="G2" s="3"/>
      <c r="H2" s="3"/>
      <c r="I2" s="3"/>
      <c r="J2" s="3"/>
      <c r="K2" s="4">
        <f>SUM(K3:K24)</f>
        <v>48997</v>
      </c>
    </row>
    <row r="3" spans="1:11" ht="22.5" x14ac:dyDescent="0.25">
      <c r="A3" s="5" t="s">
        <v>1007</v>
      </c>
      <c r="B3" s="5" t="s">
        <v>1008</v>
      </c>
      <c r="C3" s="5" t="s">
        <v>365</v>
      </c>
      <c r="D3" s="5" t="s">
        <v>1009</v>
      </c>
      <c r="E3" s="5" t="s">
        <v>1042</v>
      </c>
      <c r="F3" s="5"/>
      <c r="G3" s="6" t="s">
        <v>367</v>
      </c>
      <c r="H3" s="9">
        <v>4</v>
      </c>
      <c r="I3" s="13">
        <f>H3/2</f>
        <v>2</v>
      </c>
      <c r="J3" s="7">
        <v>4515</v>
      </c>
      <c r="K3" s="8">
        <f>SUM(I3*J3)</f>
        <v>9030</v>
      </c>
    </row>
    <row r="4" spans="1:11" s="2" customFormat="1" ht="157.5" x14ac:dyDescent="0.2">
      <c r="A4" s="5" t="s">
        <v>1010</v>
      </c>
      <c r="B4" s="5" t="s">
        <v>1011</v>
      </c>
      <c r="C4" s="5" t="s">
        <v>1053</v>
      </c>
      <c r="D4" s="5" t="s">
        <v>1012</v>
      </c>
      <c r="E4" s="5" t="s">
        <v>1042</v>
      </c>
      <c r="F4" s="5"/>
      <c r="G4" s="6" t="s">
        <v>367</v>
      </c>
      <c r="H4" s="9">
        <v>150</v>
      </c>
      <c r="I4" s="14">
        <v>30</v>
      </c>
      <c r="J4" s="7">
        <v>167</v>
      </c>
      <c r="K4" s="8">
        <f t="shared" ref="K4:K24" si="0">SUM(I4*J4)</f>
        <v>5010</v>
      </c>
    </row>
    <row r="5" spans="1:11" s="2" customFormat="1" ht="157.5" x14ac:dyDescent="0.2">
      <c r="A5" s="5" t="s">
        <v>1010</v>
      </c>
      <c r="B5" s="5" t="s">
        <v>1011</v>
      </c>
      <c r="C5" s="5" t="s">
        <v>1053</v>
      </c>
      <c r="D5" s="5" t="s">
        <v>1012</v>
      </c>
      <c r="E5" s="5" t="s">
        <v>1013</v>
      </c>
      <c r="F5" s="5"/>
      <c r="G5" s="6" t="s">
        <v>367</v>
      </c>
      <c r="H5" s="9">
        <v>20</v>
      </c>
      <c r="I5" s="14">
        <f>H5/2</f>
        <v>10</v>
      </c>
      <c r="J5" s="7">
        <v>656</v>
      </c>
      <c r="K5" s="8">
        <f t="shared" si="0"/>
        <v>6560</v>
      </c>
    </row>
    <row r="6" spans="1:11" s="2" customFormat="1" ht="22.5" x14ac:dyDescent="0.2">
      <c r="A6" s="5" t="s">
        <v>1014</v>
      </c>
      <c r="B6" s="5" t="s">
        <v>1014</v>
      </c>
      <c r="C6" s="5" t="s">
        <v>365</v>
      </c>
      <c r="D6" s="5"/>
      <c r="E6" s="5" t="s">
        <v>1038</v>
      </c>
      <c r="F6" s="5"/>
      <c r="G6" s="6" t="s">
        <v>367</v>
      </c>
      <c r="H6" s="9">
        <v>2</v>
      </c>
      <c r="I6" s="14">
        <v>1</v>
      </c>
      <c r="J6" s="7">
        <v>656</v>
      </c>
      <c r="K6" s="8">
        <f t="shared" si="0"/>
        <v>656</v>
      </c>
    </row>
    <row r="7" spans="1:11" s="2" customFormat="1" ht="22.5" x14ac:dyDescent="0.2">
      <c r="A7" s="5" t="s">
        <v>1015</v>
      </c>
      <c r="B7" s="5" t="s">
        <v>1015</v>
      </c>
      <c r="C7" s="5" t="s">
        <v>365</v>
      </c>
      <c r="D7" s="5" t="s">
        <v>1016</v>
      </c>
      <c r="E7" s="5" t="s">
        <v>1038</v>
      </c>
      <c r="F7" s="5"/>
      <c r="G7" s="6" t="s">
        <v>367</v>
      </c>
      <c r="H7" s="9">
        <v>40</v>
      </c>
      <c r="I7" s="14">
        <f t="shared" ref="I7:I12" si="1">H7/2</f>
        <v>20</v>
      </c>
      <c r="J7" s="7">
        <v>19</v>
      </c>
      <c r="K7" s="8">
        <f t="shared" si="0"/>
        <v>380</v>
      </c>
    </row>
    <row r="8" spans="1:11" s="2" customFormat="1" ht="45" x14ac:dyDescent="0.2">
      <c r="A8" s="5" t="s">
        <v>1015</v>
      </c>
      <c r="B8" s="5" t="s">
        <v>1015</v>
      </c>
      <c r="C8" s="5" t="s">
        <v>926</v>
      </c>
      <c r="D8" s="5" t="s">
        <v>1017</v>
      </c>
      <c r="E8" s="5" t="s">
        <v>389</v>
      </c>
      <c r="F8" s="5"/>
      <c r="G8" s="6" t="s">
        <v>367</v>
      </c>
      <c r="H8" s="9">
        <v>10</v>
      </c>
      <c r="I8" s="13">
        <f t="shared" si="1"/>
        <v>5</v>
      </c>
      <c r="J8" s="7">
        <v>15</v>
      </c>
      <c r="K8" s="8">
        <f t="shared" si="0"/>
        <v>75</v>
      </c>
    </row>
    <row r="9" spans="1:11" s="2" customFormat="1" ht="202.5" x14ac:dyDescent="0.2">
      <c r="A9" s="5" t="s">
        <v>1018</v>
      </c>
      <c r="B9" s="5" t="s">
        <v>1019</v>
      </c>
      <c r="C9" s="5" t="s">
        <v>1053</v>
      </c>
      <c r="D9" s="5" t="s">
        <v>789</v>
      </c>
      <c r="E9" s="5" t="s">
        <v>1054</v>
      </c>
      <c r="F9" s="5"/>
      <c r="G9" s="6" t="s">
        <v>367</v>
      </c>
      <c r="H9" s="9">
        <v>6</v>
      </c>
      <c r="I9" s="13">
        <f t="shared" si="1"/>
        <v>3</v>
      </c>
      <c r="J9" s="7">
        <v>1032</v>
      </c>
      <c r="K9" s="8">
        <f t="shared" si="0"/>
        <v>3096</v>
      </c>
    </row>
    <row r="10" spans="1:11" s="2" customFormat="1" ht="67.5" x14ac:dyDescent="0.2">
      <c r="A10" s="5" t="s">
        <v>790</v>
      </c>
      <c r="B10" s="5" t="s">
        <v>791</v>
      </c>
      <c r="C10" s="5" t="s">
        <v>1058</v>
      </c>
      <c r="D10" s="5" t="s">
        <v>0</v>
      </c>
      <c r="E10" s="5" t="s">
        <v>1</v>
      </c>
      <c r="F10" s="5"/>
      <c r="G10" s="6" t="s">
        <v>367</v>
      </c>
      <c r="H10" s="9">
        <v>6</v>
      </c>
      <c r="I10" s="14">
        <f t="shared" si="1"/>
        <v>3</v>
      </c>
      <c r="J10" s="7">
        <v>2820</v>
      </c>
      <c r="K10" s="8">
        <f t="shared" si="0"/>
        <v>8460</v>
      </c>
    </row>
    <row r="11" spans="1:11" s="2" customFormat="1" ht="33.75" x14ac:dyDescent="0.2">
      <c r="A11" s="5" t="s">
        <v>2</v>
      </c>
      <c r="B11" s="5" t="s">
        <v>1015</v>
      </c>
      <c r="C11" s="5" t="s">
        <v>3</v>
      </c>
      <c r="D11" s="5" t="s">
        <v>4</v>
      </c>
      <c r="E11" s="5" t="s">
        <v>5</v>
      </c>
      <c r="F11" s="5"/>
      <c r="G11" s="6" t="s">
        <v>367</v>
      </c>
      <c r="H11" s="9">
        <v>2</v>
      </c>
      <c r="I11" s="13">
        <f t="shared" si="1"/>
        <v>1</v>
      </c>
      <c r="J11" s="7">
        <v>153</v>
      </c>
      <c r="K11" s="8">
        <f t="shared" si="0"/>
        <v>153</v>
      </c>
    </row>
    <row r="12" spans="1:11" s="2" customFormat="1" ht="45" x14ac:dyDescent="0.2">
      <c r="A12" s="5" t="s">
        <v>2</v>
      </c>
      <c r="B12" s="5" t="s">
        <v>1015</v>
      </c>
      <c r="C12" s="5" t="s">
        <v>1041</v>
      </c>
      <c r="D12" s="5" t="s">
        <v>6</v>
      </c>
      <c r="E12" s="5" t="s">
        <v>7</v>
      </c>
      <c r="F12" s="10"/>
      <c r="G12" s="6" t="s">
        <v>367</v>
      </c>
      <c r="H12" s="9">
        <v>2</v>
      </c>
      <c r="I12" s="13">
        <f t="shared" si="1"/>
        <v>1</v>
      </c>
      <c r="J12" s="7">
        <v>350</v>
      </c>
      <c r="K12" s="8">
        <f t="shared" si="0"/>
        <v>350</v>
      </c>
    </row>
    <row r="13" spans="1:11" s="2" customFormat="1" ht="11.25" x14ac:dyDescent="0.2">
      <c r="A13" s="5" t="s">
        <v>2</v>
      </c>
      <c r="B13" s="5" t="s">
        <v>1015</v>
      </c>
      <c r="C13" s="5">
        <f>-E135</f>
        <v>0</v>
      </c>
      <c r="D13" s="5" t="s">
        <v>8</v>
      </c>
      <c r="E13" s="5">
        <v>5</v>
      </c>
      <c r="F13" s="10"/>
      <c r="G13" s="6" t="s">
        <v>367</v>
      </c>
      <c r="H13" s="9">
        <v>1</v>
      </c>
      <c r="I13" s="13">
        <v>0</v>
      </c>
      <c r="J13" s="7">
        <v>350</v>
      </c>
      <c r="K13" s="8">
        <f t="shared" si="0"/>
        <v>0</v>
      </c>
    </row>
    <row r="14" spans="1:11" s="2" customFormat="1" ht="33.75" x14ac:dyDescent="0.2">
      <c r="A14" s="5" t="s">
        <v>9</v>
      </c>
      <c r="B14" s="5" t="s">
        <v>10</v>
      </c>
      <c r="C14" s="5" t="s">
        <v>71</v>
      </c>
      <c r="D14" s="5" t="s">
        <v>11</v>
      </c>
      <c r="E14" s="5" t="s">
        <v>1037</v>
      </c>
      <c r="F14" s="5"/>
      <c r="G14" s="6" t="s">
        <v>367</v>
      </c>
      <c r="H14" s="9">
        <v>2</v>
      </c>
      <c r="I14" s="13">
        <f>H14/2</f>
        <v>1</v>
      </c>
      <c r="J14" s="7">
        <v>175</v>
      </c>
      <c r="K14" s="8">
        <f t="shared" si="0"/>
        <v>175</v>
      </c>
    </row>
    <row r="15" spans="1:11" s="2" customFormat="1" ht="45" x14ac:dyDescent="0.2">
      <c r="A15" s="5" t="s">
        <v>9</v>
      </c>
      <c r="B15" s="5" t="s">
        <v>10</v>
      </c>
      <c r="C15" s="5" t="s">
        <v>365</v>
      </c>
      <c r="D15" s="5" t="s">
        <v>12</v>
      </c>
      <c r="E15" s="5" t="s">
        <v>1038</v>
      </c>
      <c r="F15" s="5"/>
      <c r="G15" s="6" t="s">
        <v>367</v>
      </c>
      <c r="H15" s="9">
        <v>2</v>
      </c>
      <c r="I15" s="13">
        <f>H15/2</f>
        <v>1</v>
      </c>
      <c r="J15" s="7">
        <v>170</v>
      </c>
      <c r="K15" s="8">
        <f t="shared" si="0"/>
        <v>170</v>
      </c>
    </row>
    <row r="16" spans="1:11" s="2" customFormat="1" ht="56.25" x14ac:dyDescent="0.2">
      <c r="A16" s="5" t="s">
        <v>13</v>
      </c>
      <c r="B16" s="5" t="s">
        <v>14</v>
      </c>
      <c r="C16" s="5" t="s">
        <v>1053</v>
      </c>
      <c r="D16" s="5" t="s">
        <v>15</v>
      </c>
      <c r="E16" s="5" t="s">
        <v>16</v>
      </c>
      <c r="F16" s="5"/>
      <c r="G16" s="6" t="s">
        <v>367</v>
      </c>
      <c r="H16" s="9">
        <v>136</v>
      </c>
      <c r="I16" s="14">
        <v>20</v>
      </c>
      <c r="J16" s="7">
        <v>331</v>
      </c>
      <c r="K16" s="8">
        <f t="shared" si="0"/>
        <v>6620</v>
      </c>
    </row>
    <row r="17" spans="1:11" s="2" customFormat="1" ht="22.5" x14ac:dyDescent="0.2">
      <c r="A17" s="5" t="s">
        <v>17</v>
      </c>
      <c r="B17" s="5" t="s">
        <v>18</v>
      </c>
      <c r="C17" s="5" t="s">
        <v>19</v>
      </c>
      <c r="D17" s="5"/>
      <c r="E17" s="5" t="s">
        <v>20</v>
      </c>
      <c r="F17" s="5"/>
      <c r="G17" s="6" t="s">
        <v>367</v>
      </c>
      <c r="H17" s="9">
        <v>770</v>
      </c>
      <c r="I17" s="14">
        <v>0</v>
      </c>
      <c r="J17" s="7">
        <v>331</v>
      </c>
      <c r="K17" s="8">
        <f t="shared" si="0"/>
        <v>0</v>
      </c>
    </row>
    <row r="18" spans="1:11" s="2" customFormat="1" ht="67.5" x14ac:dyDescent="0.2">
      <c r="A18" s="5" t="s">
        <v>179</v>
      </c>
      <c r="B18" s="5" t="s">
        <v>180</v>
      </c>
      <c r="C18" s="5" t="s">
        <v>164</v>
      </c>
      <c r="D18" s="5" t="s">
        <v>181</v>
      </c>
      <c r="E18" s="5" t="s">
        <v>175</v>
      </c>
      <c r="F18" s="12"/>
      <c r="G18" s="6" t="s">
        <v>376</v>
      </c>
      <c r="H18" s="9">
        <v>2</v>
      </c>
      <c r="I18" s="13">
        <f t="shared" ref="I18:I24" si="2">H18/2</f>
        <v>1</v>
      </c>
      <c r="J18" s="7">
        <v>250</v>
      </c>
      <c r="K18" s="8">
        <f t="shared" si="0"/>
        <v>250</v>
      </c>
    </row>
    <row r="19" spans="1:11" s="2" customFormat="1" ht="67.5" x14ac:dyDescent="0.2">
      <c r="A19" s="5" t="s">
        <v>21</v>
      </c>
      <c r="B19" s="5" t="s">
        <v>22</v>
      </c>
      <c r="C19" s="5" t="s">
        <v>1045</v>
      </c>
      <c r="D19" s="5" t="s">
        <v>23</v>
      </c>
      <c r="E19" s="5" t="s">
        <v>24</v>
      </c>
      <c r="F19" s="5" t="s">
        <v>374</v>
      </c>
      <c r="G19" s="6" t="s">
        <v>367</v>
      </c>
      <c r="H19" s="9">
        <v>8</v>
      </c>
      <c r="I19" s="13">
        <f t="shared" si="2"/>
        <v>4</v>
      </c>
      <c r="J19" s="7">
        <v>808</v>
      </c>
      <c r="K19" s="8">
        <f t="shared" si="0"/>
        <v>3232</v>
      </c>
    </row>
    <row r="20" spans="1:11" s="2" customFormat="1" ht="78.75" x14ac:dyDescent="0.2">
      <c r="A20" s="5" t="s">
        <v>25</v>
      </c>
      <c r="B20" s="5" t="s">
        <v>26</v>
      </c>
      <c r="C20" s="5" t="s">
        <v>1045</v>
      </c>
      <c r="D20" s="5" t="s">
        <v>27</v>
      </c>
      <c r="E20" s="5" t="s">
        <v>374</v>
      </c>
      <c r="F20" s="5"/>
      <c r="G20" s="6" t="s">
        <v>367</v>
      </c>
      <c r="H20" s="9">
        <v>2</v>
      </c>
      <c r="I20" s="13">
        <f t="shared" si="2"/>
        <v>1</v>
      </c>
      <c r="J20" s="7">
        <v>1200</v>
      </c>
      <c r="K20" s="8">
        <f t="shared" si="0"/>
        <v>1200</v>
      </c>
    </row>
    <row r="21" spans="1:11" s="2" customFormat="1" ht="22.5" x14ac:dyDescent="0.2">
      <c r="A21" s="5" t="s">
        <v>28</v>
      </c>
      <c r="B21" s="5" t="s">
        <v>29</v>
      </c>
      <c r="C21" s="5" t="s">
        <v>1053</v>
      </c>
      <c r="D21" s="5" t="s">
        <v>30</v>
      </c>
      <c r="E21" s="5" t="s">
        <v>1070</v>
      </c>
      <c r="F21" s="5"/>
      <c r="G21" s="6" t="s">
        <v>367</v>
      </c>
      <c r="H21" s="9">
        <v>1</v>
      </c>
      <c r="I21" s="14">
        <v>0</v>
      </c>
      <c r="J21" s="7">
        <v>4300</v>
      </c>
      <c r="K21" s="8">
        <f t="shared" si="0"/>
        <v>0</v>
      </c>
    </row>
    <row r="22" spans="1:11" s="2" customFormat="1" ht="56.25" x14ac:dyDescent="0.2">
      <c r="A22" s="5" t="s">
        <v>31</v>
      </c>
      <c r="B22" s="5" t="s">
        <v>32</v>
      </c>
      <c r="C22" s="5" t="s">
        <v>1053</v>
      </c>
      <c r="D22" s="5" t="s">
        <v>33</v>
      </c>
      <c r="E22" s="5" t="s">
        <v>1066</v>
      </c>
      <c r="F22" s="5"/>
      <c r="G22" s="6" t="s">
        <v>367</v>
      </c>
      <c r="H22" s="9">
        <v>2</v>
      </c>
      <c r="I22" s="14">
        <f t="shared" si="2"/>
        <v>1</v>
      </c>
      <c r="J22" s="7">
        <v>965</v>
      </c>
      <c r="K22" s="8">
        <f t="shared" si="0"/>
        <v>965</v>
      </c>
    </row>
    <row r="23" spans="1:11" s="2" customFormat="1" ht="67.5" x14ac:dyDescent="0.2">
      <c r="A23" s="5" t="s">
        <v>34</v>
      </c>
      <c r="B23" s="5" t="s">
        <v>35</v>
      </c>
      <c r="C23" s="5" t="s">
        <v>382</v>
      </c>
      <c r="D23" s="5" t="s">
        <v>36</v>
      </c>
      <c r="E23" s="5" t="s">
        <v>1044</v>
      </c>
      <c r="F23" s="5" t="s">
        <v>374</v>
      </c>
      <c r="G23" s="6" t="s">
        <v>367</v>
      </c>
      <c r="H23" s="9">
        <v>20</v>
      </c>
      <c r="I23" s="13">
        <f t="shared" si="2"/>
        <v>10</v>
      </c>
      <c r="J23" s="7">
        <v>242</v>
      </c>
      <c r="K23" s="8">
        <f t="shared" si="0"/>
        <v>2420</v>
      </c>
    </row>
    <row r="24" spans="1:11" s="2" customFormat="1" ht="78.75" x14ac:dyDescent="0.2">
      <c r="A24" s="5" t="s">
        <v>37</v>
      </c>
      <c r="B24" s="5" t="s">
        <v>38</v>
      </c>
      <c r="C24" s="5" t="s">
        <v>39</v>
      </c>
      <c r="D24" s="5" t="s">
        <v>40</v>
      </c>
      <c r="E24" s="5" t="s">
        <v>1037</v>
      </c>
      <c r="F24" s="5"/>
      <c r="G24" s="6" t="s">
        <v>367</v>
      </c>
      <c r="H24" s="9">
        <v>2</v>
      </c>
      <c r="I24" s="13">
        <f t="shared" si="2"/>
        <v>1</v>
      </c>
      <c r="J24" s="7">
        <v>195</v>
      </c>
      <c r="K24" s="8">
        <f t="shared" si="0"/>
        <v>195</v>
      </c>
    </row>
  </sheetData>
  <phoneticPr fontId="5" type="noConversion"/>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A3" sqref="A3"/>
    </sheetView>
  </sheetViews>
  <sheetFormatPr defaultRowHeight="15" x14ac:dyDescent="0.25"/>
  <cols>
    <col min="1" max="1" width="16.28515625" customWidth="1"/>
    <col min="2" max="2" width="16.140625" customWidth="1"/>
    <col min="3" max="3" width="14.42578125" customWidth="1"/>
    <col min="4" max="4" width="16.5703125" customWidth="1"/>
    <col min="8" max="8" width="0" hidden="1" customWidth="1"/>
    <col min="10" max="10" width="0" hidden="1" customWidth="1"/>
    <col min="11" max="11" width="9.5703125" hidden="1" customWidth="1"/>
  </cols>
  <sheetData>
    <row r="1" spans="1:11" ht="43.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42.75" thickTop="1" x14ac:dyDescent="0.25">
      <c r="A2" s="3" t="s">
        <v>1425</v>
      </c>
      <c r="B2" s="3" t="s">
        <v>41</v>
      </c>
      <c r="C2" s="3"/>
      <c r="D2" s="3"/>
      <c r="E2" s="3"/>
      <c r="F2" s="3"/>
      <c r="G2" s="3"/>
      <c r="H2" s="3"/>
      <c r="I2" s="3"/>
      <c r="J2" s="3"/>
      <c r="K2" s="4">
        <f>SUM(K3:K30)</f>
        <v>314340.5</v>
      </c>
    </row>
    <row r="3" spans="1:11" s="2" customFormat="1" ht="78.75" x14ac:dyDescent="0.2">
      <c r="A3" s="5" t="s">
        <v>42</v>
      </c>
      <c r="B3" s="5" t="s">
        <v>43</v>
      </c>
      <c r="C3" s="5" t="s">
        <v>44</v>
      </c>
      <c r="D3" s="5" t="s">
        <v>45</v>
      </c>
      <c r="E3" s="5" t="s">
        <v>46</v>
      </c>
      <c r="F3" s="5"/>
      <c r="G3" s="6" t="s">
        <v>367</v>
      </c>
      <c r="H3" s="9">
        <v>5</v>
      </c>
      <c r="I3" s="14">
        <v>0</v>
      </c>
      <c r="J3" s="7">
        <v>743</v>
      </c>
      <c r="K3" s="74">
        <f>I3*J3</f>
        <v>0</v>
      </c>
    </row>
    <row r="4" spans="1:11" s="2" customFormat="1" ht="45" x14ac:dyDescent="0.2">
      <c r="A4" s="5" t="s">
        <v>51</v>
      </c>
      <c r="B4" s="5" t="s">
        <v>52</v>
      </c>
      <c r="C4" s="5" t="s">
        <v>53</v>
      </c>
      <c r="D4" s="5" t="s">
        <v>54</v>
      </c>
      <c r="E4" s="5" t="s">
        <v>375</v>
      </c>
      <c r="F4" s="5"/>
      <c r="G4" s="6" t="s">
        <v>367</v>
      </c>
      <c r="H4" s="9">
        <v>6</v>
      </c>
      <c r="I4" s="14">
        <f t="shared" ref="I4:I11" si="0">H4/2</f>
        <v>3</v>
      </c>
      <c r="J4" s="7">
        <v>1080</v>
      </c>
      <c r="K4" s="74">
        <f t="shared" ref="K4:K30" si="1">I4*J4</f>
        <v>3240</v>
      </c>
    </row>
    <row r="5" spans="1:11" s="2" customFormat="1" ht="33.75" x14ac:dyDescent="0.2">
      <c r="A5" s="5" t="s">
        <v>55</v>
      </c>
      <c r="B5" s="5" t="s">
        <v>55</v>
      </c>
      <c r="C5" s="5" t="s">
        <v>1065</v>
      </c>
      <c r="D5" s="5" t="s">
        <v>56</v>
      </c>
      <c r="E5" s="5" t="s">
        <v>1044</v>
      </c>
      <c r="F5" s="5" t="s">
        <v>1020</v>
      </c>
      <c r="G5" s="6" t="s">
        <v>373</v>
      </c>
      <c r="H5" s="9">
        <v>20</v>
      </c>
      <c r="I5" s="14">
        <f t="shared" si="0"/>
        <v>10</v>
      </c>
      <c r="J5" s="7">
        <v>270</v>
      </c>
      <c r="K5" s="74">
        <f t="shared" si="1"/>
        <v>2700</v>
      </c>
    </row>
    <row r="6" spans="1:11" s="2" customFormat="1" ht="56.25" x14ac:dyDescent="0.2">
      <c r="A6" s="6" t="s">
        <v>1024</v>
      </c>
      <c r="B6" s="6" t="s">
        <v>1024</v>
      </c>
      <c r="C6" s="6" t="s">
        <v>1050</v>
      </c>
      <c r="D6" s="6" t="s">
        <v>1025</v>
      </c>
      <c r="E6" s="6" t="s">
        <v>375</v>
      </c>
      <c r="F6" s="11"/>
      <c r="G6" s="6" t="s">
        <v>367</v>
      </c>
      <c r="H6" s="9">
        <v>60</v>
      </c>
      <c r="I6" s="14">
        <f t="shared" si="0"/>
        <v>30</v>
      </c>
      <c r="J6" s="7">
        <v>130.5</v>
      </c>
      <c r="K6" s="74">
        <f t="shared" si="1"/>
        <v>3915</v>
      </c>
    </row>
    <row r="7" spans="1:11" s="2" customFormat="1" ht="78.75" x14ac:dyDescent="0.2">
      <c r="A7" s="5" t="s">
        <v>43</v>
      </c>
      <c r="B7" s="5" t="s">
        <v>43</v>
      </c>
      <c r="C7" s="5" t="s">
        <v>456</v>
      </c>
      <c r="D7" s="5" t="s">
        <v>457</v>
      </c>
      <c r="E7" s="5" t="s">
        <v>1035</v>
      </c>
      <c r="F7" s="5" t="s">
        <v>375</v>
      </c>
      <c r="G7" s="6" t="s">
        <v>376</v>
      </c>
      <c r="H7" s="9">
        <v>60</v>
      </c>
      <c r="I7" s="14">
        <f t="shared" si="0"/>
        <v>30</v>
      </c>
      <c r="J7" s="7">
        <v>234</v>
      </c>
      <c r="K7" s="74">
        <f t="shared" si="1"/>
        <v>7020</v>
      </c>
    </row>
    <row r="8" spans="1:11" s="2" customFormat="1" ht="78.75" x14ac:dyDescent="0.2">
      <c r="A8" s="5" t="s">
        <v>43</v>
      </c>
      <c r="B8" s="5" t="s">
        <v>43</v>
      </c>
      <c r="C8" s="5" t="s">
        <v>44</v>
      </c>
      <c r="D8" s="5" t="s">
        <v>458</v>
      </c>
      <c r="E8" s="5" t="s">
        <v>375</v>
      </c>
      <c r="F8" s="5"/>
      <c r="G8" s="6" t="s">
        <v>367</v>
      </c>
      <c r="H8" s="9">
        <v>120</v>
      </c>
      <c r="I8" s="14">
        <f t="shared" si="0"/>
        <v>60</v>
      </c>
      <c r="J8" s="7">
        <v>750</v>
      </c>
      <c r="K8" s="74">
        <f t="shared" si="1"/>
        <v>45000</v>
      </c>
    </row>
    <row r="9" spans="1:11" s="2" customFormat="1" ht="78.75" x14ac:dyDescent="0.2">
      <c r="A9" s="5" t="s">
        <v>459</v>
      </c>
      <c r="B9" s="5" t="s">
        <v>460</v>
      </c>
      <c r="C9" s="5" t="s">
        <v>1062</v>
      </c>
      <c r="D9" s="5" t="s">
        <v>461</v>
      </c>
      <c r="E9" s="5" t="s">
        <v>375</v>
      </c>
      <c r="F9" s="5"/>
      <c r="G9" s="6" t="s">
        <v>367</v>
      </c>
      <c r="H9" s="9">
        <v>6</v>
      </c>
      <c r="I9" s="14">
        <f t="shared" si="0"/>
        <v>3</v>
      </c>
      <c r="J9" s="7">
        <v>9868.5</v>
      </c>
      <c r="K9" s="74">
        <f t="shared" si="1"/>
        <v>29605.5</v>
      </c>
    </row>
    <row r="10" spans="1:11" s="2" customFormat="1" ht="45" x14ac:dyDescent="0.2">
      <c r="A10" s="5" t="s">
        <v>1196</v>
      </c>
      <c r="B10" s="5" t="s">
        <v>1197</v>
      </c>
      <c r="C10" s="5" t="s">
        <v>382</v>
      </c>
      <c r="D10" s="5" t="s">
        <v>1198</v>
      </c>
      <c r="E10" s="5" t="s">
        <v>1044</v>
      </c>
      <c r="F10" s="5" t="s">
        <v>374</v>
      </c>
      <c r="G10" s="6" t="s">
        <v>367</v>
      </c>
      <c r="H10" s="9">
        <v>36</v>
      </c>
      <c r="I10" s="13">
        <f t="shared" si="0"/>
        <v>18</v>
      </c>
      <c r="J10" s="7">
        <v>1670</v>
      </c>
      <c r="K10" s="74">
        <f t="shared" si="1"/>
        <v>30060</v>
      </c>
    </row>
    <row r="11" spans="1:11" s="2" customFormat="1" ht="45" x14ac:dyDescent="0.2">
      <c r="A11" s="5" t="s">
        <v>1196</v>
      </c>
      <c r="B11" s="5" t="s">
        <v>1197</v>
      </c>
      <c r="C11" s="5" t="s">
        <v>382</v>
      </c>
      <c r="D11" s="5" t="s">
        <v>1198</v>
      </c>
      <c r="E11" s="5" t="s">
        <v>163</v>
      </c>
      <c r="F11" s="5" t="s">
        <v>374</v>
      </c>
      <c r="G11" s="6" t="s">
        <v>367</v>
      </c>
      <c r="H11" s="9">
        <v>36</v>
      </c>
      <c r="I11" s="13">
        <f t="shared" si="0"/>
        <v>18</v>
      </c>
      <c r="J11" s="7">
        <v>2550</v>
      </c>
      <c r="K11" s="74">
        <f t="shared" si="1"/>
        <v>45900</v>
      </c>
    </row>
    <row r="12" spans="1:11" s="2" customFormat="1" ht="45" x14ac:dyDescent="0.2">
      <c r="A12" s="5" t="s">
        <v>462</v>
      </c>
      <c r="B12" s="5" t="s">
        <v>463</v>
      </c>
      <c r="C12" s="5" t="s">
        <v>1062</v>
      </c>
      <c r="D12" s="5" t="s">
        <v>464</v>
      </c>
      <c r="E12" s="5" t="s">
        <v>465</v>
      </c>
      <c r="F12" s="5" t="s">
        <v>391</v>
      </c>
      <c r="G12" s="6" t="s">
        <v>373</v>
      </c>
      <c r="H12" s="9">
        <v>4</v>
      </c>
      <c r="I12" s="14">
        <v>2</v>
      </c>
      <c r="J12" s="7">
        <v>1530</v>
      </c>
      <c r="K12" s="74">
        <f t="shared" si="1"/>
        <v>3060</v>
      </c>
    </row>
    <row r="13" spans="1:11" s="2" customFormat="1" ht="45" x14ac:dyDescent="0.2">
      <c r="A13" s="5" t="s">
        <v>462</v>
      </c>
      <c r="B13" s="5" t="s">
        <v>463</v>
      </c>
      <c r="C13" s="5" t="s">
        <v>1062</v>
      </c>
      <c r="D13" s="5" t="s">
        <v>464</v>
      </c>
      <c r="E13" s="5" t="s">
        <v>383</v>
      </c>
      <c r="F13" s="5" t="s">
        <v>391</v>
      </c>
      <c r="G13" s="6" t="s">
        <v>373</v>
      </c>
      <c r="H13" s="9">
        <v>4</v>
      </c>
      <c r="I13" s="14">
        <v>2</v>
      </c>
      <c r="J13" s="7">
        <v>2700</v>
      </c>
      <c r="K13" s="74">
        <f t="shared" si="1"/>
        <v>5400</v>
      </c>
    </row>
    <row r="14" spans="1:11" s="2" customFormat="1" ht="45" x14ac:dyDescent="0.2">
      <c r="A14" s="5" t="s">
        <v>466</v>
      </c>
      <c r="B14" s="5" t="s">
        <v>466</v>
      </c>
      <c r="C14" s="5" t="s">
        <v>1062</v>
      </c>
      <c r="D14" s="5" t="s">
        <v>467</v>
      </c>
      <c r="E14" s="5" t="s">
        <v>487</v>
      </c>
      <c r="F14" s="5" t="s">
        <v>391</v>
      </c>
      <c r="G14" s="6" t="s">
        <v>373</v>
      </c>
      <c r="H14" s="9">
        <v>10</v>
      </c>
      <c r="I14" s="14">
        <f>H14/2</f>
        <v>5</v>
      </c>
      <c r="J14" s="7">
        <v>915</v>
      </c>
      <c r="K14" s="74">
        <f t="shared" si="1"/>
        <v>4575</v>
      </c>
    </row>
    <row r="15" spans="1:11" ht="78.75" x14ac:dyDescent="0.25">
      <c r="A15" s="5" t="s">
        <v>1254</v>
      </c>
      <c r="B15" s="5" t="s">
        <v>1253</v>
      </c>
      <c r="C15" s="5" t="s">
        <v>377</v>
      </c>
      <c r="D15" s="5" t="s">
        <v>1252</v>
      </c>
      <c r="E15" s="5" t="s">
        <v>1064</v>
      </c>
      <c r="F15" s="5" t="s">
        <v>1251</v>
      </c>
      <c r="G15" s="6" t="s">
        <v>367</v>
      </c>
      <c r="H15" s="9">
        <v>120</v>
      </c>
      <c r="I15" s="13">
        <f>H15/2</f>
        <v>60</v>
      </c>
      <c r="J15" s="7">
        <v>475</v>
      </c>
      <c r="K15" s="74">
        <f t="shared" si="1"/>
        <v>28500</v>
      </c>
    </row>
    <row r="16" spans="1:11" s="16" customFormat="1" ht="11.25" x14ac:dyDescent="0.2">
      <c r="A16" s="6" t="s">
        <v>472</v>
      </c>
      <c r="B16" s="6" t="s">
        <v>473</v>
      </c>
      <c r="C16" s="6"/>
      <c r="D16" s="6" t="s">
        <v>474</v>
      </c>
      <c r="E16" s="6" t="s">
        <v>475</v>
      </c>
      <c r="F16" s="6"/>
      <c r="G16" s="6" t="s">
        <v>376</v>
      </c>
      <c r="H16" s="72">
        <v>0</v>
      </c>
      <c r="I16" s="73">
        <v>0</v>
      </c>
      <c r="J16" s="7"/>
      <c r="K16" s="74">
        <f t="shared" si="1"/>
        <v>0</v>
      </c>
    </row>
    <row r="17" spans="1:11" s="16" customFormat="1" ht="11.25" x14ac:dyDescent="0.2">
      <c r="A17" s="6" t="s">
        <v>472</v>
      </c>
      <c r="B17" s="6" t="s">
        <v>473</v>
      </c>
      <c r="C17" s="6"/>
      <c r="D17" s="6" t="s">
        <v>476</v>
      </c>
      <c r="E17" s="6" t="s">
        <v>475</v>
      </c>
      <c r="F17" s="6"/>
      <c r="G17" s="6" t="s">
        <v>376</v>
      </c>
      <c r="H17" s="72">
        <v>0</v>
      </c>
      <c r="I17" s="73">
        <v>0</v>
      </c>
      <c r="J17" s="7"/>
      <c r="K17" s="74">
        <f t="shared" si="1"/>
        <v>0</v>
      </c>
    </row>
    <row r="18" spans="1:11" s="2" customFormat="1" ht="22.5" x14ac:dyDescent="0.2">
      <c r="A18" s="5" t="s">
        <v>477</v>
      </c>
      <c r="B18" s="5" t="s">
        <v>477</v>
      </c>
      <c r="C18" s="5" t="s">
        <v>370</v>
      </c>
      <c r="D18" s="5" t="s">
        <v>478</v>
      </c>
      <c r="E18" s="5" t="s">
        <v>1040</v>
      </c>
      <c r="F18" s="5" t="s">
        <v>380</v>
      </c>
      <c r="G18" s="6" t="s">
        <v>367</v>
      </c>
      <c r="H18" s="9">
        <v>4</v>
      </c>
      <c r="I18" s="14">
        <f>H18/2</f>
        <v>2</v>
      </c>
      <c r="J18" s="7">
        <v>65</v>
      </c>
      <c r="K18" s="74">
        <f t="shared" si="1"/>
        <v>130</v>
      </c>
    </row>
    <row r="19" spans="1:11" s="2" customFormat="1" ht="22.5" x14ac:dyDescent="0.2">
      <c r="A19" s="5" t="s">
        <v>477</v>
      </c>
      <c r="B19" s="5" t="s">
        <v>477</v>
      </c>
      <c r="C19" s="5" t="s">
        <v>370</v>
      </c>
      <c r="D19" s="5" t="s">
        <v>479</v>
      </c>
      <c r="E19" s="5" t="s">
        <v>1044</v>
      </c>
      <c r="F19" s="5" t="s">
        <v>380</v>
      </c>
      <c r="G19" s="6" t="s">
        <v>367</v>
      </c>
      <c r="H19" s="9">
        <v>8</v>
      </c>
      <c r="I19" s="14">
        <f>H19/2</f>
        <v>4</v>
      </c>
      <c r="J19" s="7">
        <v>80</v>
      </c>
      <c r="K19" s="74">
        <f t="shared" si="1"/>
        <v>320</v>
      </c>
    </row>
    <row r="20" spans="1:11" s="2" customFormat="1" ht="247.5" x14ac:dyDescent="0.2">
      <c r="A20" s="5" t="s">
        <v>482</v>
      </c>
      <c r="B20" s="5"/>
      <c r="C20" s="5"/>
      <c r="D20" s="5" t="s">
        <v>483</v>
      </c>
      <c r="E20" s="5" t="s">
        <v>484</v>
      </c>
      <c r="F20" s="5"/>
      <c r="G20" s="6" t="s">
        <v>367</v>
      </c>
      <c r="H20" s="9">
        <v>10</v>
      </c>
      <c r="I20" s="14">
        <f>H20/2</f>
        <v>5</v>
      </c>
      <c r="J20" s="7">
        <v>2700</v>
      </c>
      <c r="K20" s="74">
        <f t="shared" si="1"/>
        <v>13500</v>
      </c>
    </row>
    <row r="21" spans="1:11" s="2" customFormat="1" ht="315" x14ac:dyDescent="0.2">
      <c r="A21" s="5" t="s">
        <v>485</v>
      </c>
      <c r="B21" s="5" t="s">
        <v>792</v>
      </c>
      <c r="C21" s="5" t="s">
        <v>381</v>
      </c>
      <c r="D21" s="5" t="s">
        <v>57</v>
      </c>
      <c r="E21" s="5" t="s">
        <v>526</v>
      </c>
      <c r="F21" s="5"/>
      <c r="G21" s="6" t="s">
        <v>367</v>
      </c>
      <c r="H21" s="9">
        <v>4</v>
      </c>
      <c r="I21" s="13">
        <f>H21/2</f>
        <v>2</v>
      </c>
      <c r="J21" s="7">
        <v>5000</v>
      </c>
      <c r="K21" s="74">
        <f t="shared" si="1"/>
        <v>10000</v>
      </c>
    </row>
    <row r="22" spans="1:11" s="2" customFormat="1" ht="45" x14ac:dyDescent="0.2">
      <c r="A22" s="5" t="s">
        <v>527</v>
      </c>
      <c r="B22" s="5" t="s">
        <v>792</v>
      </c>
      <c r="C22" s="5" t="s">
        <v>381</v>
      </c>
      <c r="D22" s="5" t="s">
        <v>528</v>
      </c>
      <c r="E22" s="5" t="s">
        <v>529</v>
      </c>
      <c r="F22" s="5" t="s">
        <v>1064</v>
      </c>
      <c r="G22" s="6" t="s">
        <v>367</v>
      </c>
      <c r="H22" s="9">
        <v>4</v>
      </c>
      <c r="I22" s="13">
        <f>H22/2</f>
        <v>2</v>
      </c>
      <c r="J22" s="7">
        <v>3900</v>
      </c>
      <c r="K22" s="74">
        <f t="shared" si="1"/>
        <v>7800</v>
      </c>
    </row>
    <row r="23" spans="1:11" s="16" customFormat="1" ht="22.5" x14ac:dyDescent="0.2">
      <c r="A23" s="6" t="s">
        <v>532</v>
      </c>
      <c r="B23" s="6" t="s">
        <v>532</v>
      </c>
      <c r="C23" s="6"/>
      <c r="D23" s="6"/>
      <c r="E23" s="6" t="s">
        <v>375</v>
      </c>
      <c r="F23" s="75"/>
      <c r="G23" s="6" t="s">
        <v>367</v>
      </c>
      <c r="H23" s="72">
        <v>0</v>
      </c>
      <c r="I23" s="73">
        <v>0</v>
      </c>
      <c r="J23" s="7"/>
      <c r="K23" s="74">
        <f t="shared" si="1"/>
        <v>0</v>
      </c>
    </row>
    <row r="24" spans="1:11" s="16" customFormat="1" ht="22.5" x14ac:dyDescent="0.2">
      <c r="A24" s="6" t="s">
        <v>533</v>
      </c>
      <c r="B24" s="6" t="s">
        <v>534</v>
      </c>
      <c r="C24" s="6" t="s">
        <v>365</v>
      </c>
      <c r="D24" s="6" t="s">
        <v>535</v>
      </c>
      <c r="E24" s="6" t="s">
        <v>1038</v>
      </c>
      <c r="F24" s="75"/>
      <c r="G24" s="6" t="s">
        <v>367</v>
      </c>
      <c r="H24" s="72">
        <v>0</v>
      </c>
      <c r="I24" s="73">
        <v>0</v>
      </c>
      <c r="J24" s="7"/>
      <c r="K24" s="74">
        <f t="shared" si="1"/>
        <v>0</v>
      </c>
    </row>
    <row r="25" spans="1:11" s="2" customFormat="1" ht="56.25" x14ac:dyDescent="0.2">
      <c r="A25" s="5" t="s">
        <v>536</v>
      </c>
      <c r="B25" s="5" t="s">
        <v>536</v>
      </c>
      <c r="C25" s="5" t="s">
        <v>537</v>
      </c>
      <c r="D25" s="5" t="s">
        <v>538</v>
      </c>
      <c r="E25" s="5" t="s">
        <v>1073</v>
      </c>
      <c r="F25" s="5" t="s">
        <v>1046</v>
      </c>
      <c r="G25" s="6" t="s">
        <v>367</v>
      </c>
      <c r="H25" s="9">
        <v>150</v>
      </c>
      <c r="I25" s="14">
        <f>H25/2</f>
        <v>75</v>
      </c>
      <c r="J25" s="7">
        <v>302</v>
      </c>
      <c r="K25" s="74">
        <f t="shared" si="1"/>
        <v>22650</v>
      </c>
    </row>
    <row r="26" spans="1:11" s="2" customFormat="1" ht="45" x14ac:dyDescent="0.2">
      <c r="A26" s="5" t="s">
        <v>539</v>
      </c>
      <c r="B26" s="5" t="s">
        <v>540</v>
      </c>
      <c r="C26" s="5" t="s">
        <v>541</v>
      </c>
      <c r="D26" s="5" t="s">
        <v>542</v>
      </c>
      <c r="E26" s="5" t="s">
        <v>543</v>
      </c>
      <c r="F26" s="5" t="s">
        <v>391</v>
      </c>
      <c r="G26" s="6" t="s">
        <v>373</v>
      </c>
      <c r="H26" s="9">
        <v>500</v>
      </c>
      <c r="I26" s="14">
        <f>H26/2</f>
        <v>250</v>
      </c>
      <c r="J26" s="7">
        <v>25</v>
      </c>
      <c r="K26" s="74">
        <f t="shared" si="1"/>
        <v>6250</v>
      </c>
    </row>
    <row r="27" spans="1:11" s="2" customFormat="1" ht="90" x14ac:dyDescent="0.2">
      <c r="A27" s="5" t="s">
        <v>544</v>
      </c>
      <c r="B27" s="5" t="s">
        <v>544</v>
      </c>
      <c r="C27" s="5" t="s">
        <v>545</v>
      </c>
      <c r="D27" s="5" t="s">
        <v>546</v>
      </c>
      <c r="E27" s="5" t="s">
        <v>547</v>
      </c>
      <c r="F27" s="5" t="s">
        <v>391</v>
      </c>
      <c r="G27" s="6" t="s">
        <v>373</v>
      </c>
      <c r="H27" s="9">
        <v>160</v>
      </c>
      <c r="I27" s="14">
        <f>H27/2</f>
        <v>80</v>
      </c>
      <c r="J27" s="7">
        <v>450</v>
      </c>
      <c r="K27" s="74">
        <f t="shared" si="1"/>
        <v>36000</v>
      </c>
    </row>
    <row r="28" spans="1:11" s="16" customFormat="1" ht="90" x14ac:dyDescent="0.2">
      <c r="A28" s="6" t="s">
        <v>548</v>
      </c>
      <c r="B28" s="6" t="s">
        <v>540</v>
      </c>
      <c r="C28" s="6" t="s">
        <v>1256</v>
      </c>
      <c r="D28" s="6" t="s">
        <v>1257</v>
      </c>
      <c r="E28" s="6" t="s">
        <v>139</v>
      </c>
      <c r="F28" s="6" t="s">
        <v>391</v>
      </c>
      <c r="G28" s="6" t="s">
        <v>373</v>
      </c>
      <c r="H28" s="72">
        <v>0</v>
      </c>
      <c r="I28" s="73">
        <v>0</v>
      </c>
      <c r="J28" s="7">
        <v>165</v>
      </c>
      <c r="K28" s="74">
        <f t="shared" si="1"/>
        <v>0</v>
      </c>
    </row>
    <row r="29" spans="1:11" s="2" customFormat="1" ht="45" x14ac:dyDescent="0.2">
      <c r="A29" s="5" t="s">
        <v>1258</v>
      </c>
      <c r="B29" s="5" t="s">
        <v>1258</v>
      </c>
      <c r="C29" s="5" t="s">
        <v>1062</v>
      </c>
      <c r="D29" s="5" t="s">
        <v>1259</v>
      </c>
      <c r="E29" s="5" t="s">
        <v>1035</v>
      </c>
      <c r="F29" s="5" t="s">
        <v>391</v>
      </c>
      <c r="G29" s="6" t="s">
        <v>373</v>
      </c>
      <c r="H29" s="9">
        <v>30</v>
      </c>
      <c r="I29" s="14">
        <f>H29/2</f>
        <v>15</v>
      </c>
      <c r="J29" s="7">
        <v>340</v>
      </c>
      <c r="K29" s="74">
        <f t="shared" si="1"/>
        <v>5100</v>
      </c>
    </row>
    <row r="30" spans="1:11" s="2" customFormat="1" ht="45" x14ac:dyDescent="0.2">
      <c r="A30" s="5" t="s">
        <v>1258</v>
      </c>
      <c r="B30" s="5" t="s">
        <v>1258</v>
      </c>
      <c r="C30" s="5" t="s">
        <v>1062</v>
      </c>
      <c r="D30" s="5" t="s">
        <v>1259</v>
      </c>
      <c r="E30" s="5" t="s">
        <v>637</v>
      </c>
      <c r="F30" s="5" t="s">
        <v>391</v>
      </c>
      <c r="G30" s="6" t="s">
        <v>373</v>
      </c>
      <c r="H30" s="9">
        <v>10</v>
      </c>
      <c r="I30" s="14">
        <f>H30/2</f>
        <v>5</v>
      </c>
      <c r="J30" s="7">
        <v>723</v>
      </c>
      <c r="K30" s="74">
        <f t="shared" si="1"/>
        <v>3615</v>
      </c>
    </row>
  </sheetData>
  <phoneticPr fontId="5" type="noConversion"/>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A3" sqref="A3"/>
    </sheetView>
  </sheetViews>
  <sheetFormatPr defaultRowHeight="15" x14ac:dyDescent="0.25"/>
  <cols>
    <col min="2" max="2" width="19.140625" customWidth="1"/>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1426</v>
      </c>
      <c r="B2" s="3" t="s">
        <v>550</v>
      </c>
      <c r="C2" s="3"/>
      <c r="D2" s="3"/>
      <c r="E2" s="3"/>
      <c r="F2" s="3"/>
      <c r="G2" s="3"/>
      <c r="H2" s="3"/>
      <c r="I2" s="3"/>
      <c r="J2" s="3"/>
      <c r="K2" s="4">
        <f>SUM(K3:K3)</f>
        <v>33800</v>
      </c>
    </row>
    <row r="3" spans="1:11" s="2" customFormat="1" ht="135" x14ac:dyDescent="0.2">
      <c r="A3" s="5" t="s">
        <v>1260</v>
      </c>
      <c r="B3" s="5" t="s">
        <v>14</v>
      </c>
      <c r="C3" s="5" t="s">
        <v>365</v>
      </c>
      <c r="D3" s="5" t="s">
        <v>268</v>
      </c>
      <c r="E3" s="5" t="s">
        <v>269</v>
      </c>
      <c r="F3" s="5"/>
      <c r="G3" s="6" t="s">
        <v>367</v>
      </c>
      <c r="H3" s="9">
        <v>26</v>
      </c>
      <c r="I3" s="13">
        <f>H3/2</f>
        <v>13</v>
      </c>
      <c r="J3" s="7">
        <v>2600</v>
      </c>
      <c r="K3" s="8">
        <f>I3*J3</f>
        <v>33800</v>
      </c>
    </row>
  </sheetData>
  <phoneticPr fontId="5" type="noConversion"/>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A3" sqref="A3"/>
    </sheetView>
  </sheetViews>
  <sheetFormatPr defaultRowHeight="15" x14ac:dyDescent="0.25"/>
  <cols>
    <col min="2" max="2" width="17.28515625" customWidth="1"/>
    <col min="8" max="8" width="0" hidden="1" customWidth="1"/>
    <col min="10" max="10" width="0" hidden="1" customWidth="1"/>
    <col min="11" max="11" width="9.5703125"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53.25" thickTop="1" x14ac:dyDescent="0.25">
      <c r="A2" s="3" t="s">
        <v>1427</v>
      </c>
      <c r="B2" s="3" t="s">
        <v>270</v>
      </c>
      <c r="C2" s="3"/>
      <c r="D2" s="3"/>
      <c r="E2" s="3"/>
      <c r="F2" s="3"/>
      <c r="G2" s="3"/>
      <c r="H2" s="3"/>
      <c r="I2" s="3"/>
      <c r="J2" s="3"/>
      <c r="K2" s="4">
        <f>SUM(K3:K38)</f>
        <v>106980</v>
      </c>
    </row>
    <row r="3" spans="1:11" s="2" customFormat="1" ht="123.75" x14ac:dyDescent="0.2">
      <c r="A3" s="5" t="s">
        <v>167</v>
      </c>
      <c r="B3" s="5" t="s">
        <v>168</v>
      </c>
      <c r="C3" s="5" t="s">
        <v>164</v>
      </c>
      <c r="D3" s="5" t="s">
        <v>170</v>
      </c>
      <c r="E3" s="5" t="s">
        <v>169</v>
      </c>
      <c r="F3" s="12"/>
      <c r="G3" s="6" t="s">
        <v>367</v>
      </c>
      <c r="H3" s="72">
        <v>6</v>
      </c>
      <c r="I3" s="76">
        <f t="shared" ref="I3:I22" si="0">H3/2</f>
        <v>3</v>
      </c>
      <c r="J3" s="7">
        <v>69</v>
      </c>
      <c r="K3" s="74">
        <f t="shared" ref="K3:K38" si="1">I3*J3</f>
        <v>207</v>
      </c>
    </row>
    <row r="4" spans="1:11" s="2" customFormat="1" ht="45" x14ac:dyDescent="0.2">
      <c r="A4" s="5" t="s">
        <v>271</v>
      </c>
      <c r="B4" s="5" t="s">
        <v>272</v>
      </c>
      <c r="C4" s="5" t="s">
        <v>342</v>
      </c>
      <c r="D4" s="5" t="s">
        <v>273</v>
      </c>
      <c r="E4" s="5" t="s">
        <v>387</v>
      </c>
      <c r="F4" s="5"/>
      <c r="G4" s="6" t="s">
        <v>367</v>
      </c>
      <c r="H4" s="72">
        <v>100</v>
      </c>
      <c r="I4" s="76">
        <f t="shared" si="0"/>
        <v>50</v>
      </c>
      <c r="J4" s="7">
        <v>112</v>
      </c>
      <c r="K4" s="74">
        <f t="shared" si="1"/>
        <v>5600</v>
      </c>
    </row>
    <row r="5" spans="1:11" s="2" customFormat="1" ht="56.25" x14ac:dyDescent="0.2">
      <c r="A5" s="5" t="s">
        <v>271</v>
      </c>
      <c r="B5" s="5" t="s">
        <v>272</v>
      </c>
      <c r="C5" s="5" t="s">
        <v>274</v>
      </c>
      <c r="D5" s="5" t="s">
        <v>275</v>
      </c>
      <c r="E5" s="5" t="s">
        <v>276</v>
      </c>
      <c r="F5" s="10"/>
      <c r="G5" s="6" t="s">
        <v>367</v>
      </c>
      <c r="H5" s="72">
        <v>48</v>
      </c>
      <c r="I5" s="76">
        <f t="shared" si="0"/>
        <v>24</v>
      </c>
      <c r="J5" s="7">
        <v>750</v>
      </c>
      <c r="K5" s="74">
        <f t="shared" si="1"/>
        <v>18000</v>
      </c>
    </row>
    <row r="6" spans="1:11" s="2" customFormat="1" ht="56.25" x14ac:dyDescent="0.2">
      <c r="A6" s="5" t="s">
        <v>271</v>
      </c>
      <c r="B6" s="5" t="s">
        <v>272</v>
      </c>
      <c r="C6" s="5" t="s">
        <v>274</v>
      </c>
      <c r="D6" s="5" t="s">
        <v>275</v>
      </c>
      <c r="E6" s="5" t="s">
        <v>279</v>
      </c>
      <c r="F6" s="5"/>
      <c r="G6" s="6" t="s">
        <v>367</v>
      </c>
      <c r="H6" s="72">
        <v>50</v>
      </c>
      <c r="I6" s="76">
        <f t="shared" si="0"/>
        <v>25</v>
      </c>
      <c r="J6" s="7">
        <v>259</v>
      </c>
      <c r="K6" s="74">
        <f t="shared" si="1"/>
        <v>6475</v>
      </c>
    </row>
    <row r="7" spans="1:11" s="2" customFormat="1" ht="56.25" x14ac:dyDescent="0.2">
      <c r="A7" s="5" t="s">
        <v>271</v>
      </c>
      <c r="B7" s="5" t="s">
        <v>272</v>
      </c>
      <c r="C7" s="5" t="s">
        <v>274</v>
      </c>
      <c r="D7" s="5" t="s">
        <v>275</v>
      </c>
      <c r="E7" s="5" t="s">
        <v>280</v>
      </c>
      <c r="F7" s="10"/>
      <c r="G7" s="6" t="s">
        <v>367</v>
      </c>
      <c r="H7" s="72">
        <v>10</v>
      </c>
      <c r="I7" s="76">
        <f t="shared" si="0"/>
        <v>5</v>
      </c>
      <c r="J7" s="7">
        <v>140</v>
      </c>
      <c r="K7" s="74">
        <f t="shared" si="1"/>
        <v>700</v>
      </c>
    </row>
    <row r="8" spans="1:11" s="2" customFormat="1" ht="56.25" x14ac:dyDescent="0.2">
      <c r="A8" s="5" t="s">
        <v>281</v>
      </c>
      <c r="B8" s="5" t="s">
        <v>281</v>
      </c>
      <c r="C8" s="5" t="s">
        <v>282</v>
      </c>
      <c r="D8" s="5" t="s">
        <v>283</v>
      </c>
      <c r="E8" s="5" t="s">
        <v>284</v>
      </c>
      <c r="F8" s="5"/>
      <c r="G8" s="6" t="s">
        <v>367</v>
      </c>
      <c r="H8" s="72">
        <v>180</v>
      </c>
      <c r="I8" s="76">
        <f t="shared" si="0"/>
        <v>90</v>
      </c>
      <c r="J8" s="7">
        <v>25</v>
      </c>
      <c r="K8" s="74">
        <f t="shared" si="1"/>
        <v>2250</v>
      </c>
    </row>
    <row r="9" spans="1:11" s="2" customFormat="1" ht="78.75" x14ac:dyDescent="0.2">
      <c r="A9" s="5" t="s">
        <v>281</v>
      </c>
      <c r="B9" s="5" t="s">
        <v>281</v>
      </c>
      <c r="C9" s="5" t="s">
        <v>285</v>
      </c>
      <c r="D9" s="5" t="s">
        <v>286</v>
      </c>
      <c r="E9" s="5" t="s">
        <v>287</v>
      </c>
      <c r="F9" s="5"/>
      <c r="G9" s="6" t="s">
        <v>367</v>
      </c>
      <c r="H9" s="72">
        <v>36</v>
      </c>
      <c r="I9" s="76">
        <f t="shared" si="0"/>
        <v>18</v>
      </c>
      <c r="J9" s="7">
        <v>7</v>
      </c>
      <c r="K9" s="74">
        <f t="shared" si="1"/>
        <v>126</v>
      </c>
    </row>
    <row r="10" spans="1:11" s="2" customFormat="1" ht="67.5" x14ac:dyDescent="0.2">
      <c r="A10" s="5" t="s">
        <v>288</v>
      </c>
      <c r="B10" s="5" t="s">
        <v>288</v>
      </c>
      <c r="C10" s="5" t="s">
        <v>289</v>
      </c>
      <c r="D10" s="5" t="s">
        <v>944</v>
      </c>
      <c r="E10" s="5" t="s">
        <v>1035</v>
      </c>
      <c r="F10" s="11"/>
      <c r="G10" s="6" t="s">
        <v>367</v>
      </c>
      <c r="H10" s="72">
        <v>500</v>
      </c>
      <c r="I10" s="76">
        <f t="shared" si="0"/>
        <v>250</v>
      </c>
      <c r="J10" s="7">
        <v>15</v>
      </c>
      <c r="K10" s="74">
        <f t="shared" si="1"/>
        <v>3750</v>
      </c>
    </row>
    <row r="11" spans="1:11" s="2" customFormat="1" ht="112.5" x14ac:dyDescent="0.2">
      <c r="A11" s="5" t="s">
        <v>288</v>
      </c>
      <c r="B11" s="5" t="s">
        <v>288</v>
      </c>
      <c r="C11" s="5" t="s">
        <v>289</v>
      </c>
      <c r="D11" s="5" t="s">
        <v>945</v>
      </c>
      <c r="E11" s="5" t="s">
        <v>946</v>
      </c>
      <c r="F11" s="5"/>
      <c r="G11" s="6" t="s">
        <v>367</v>
      </c>
      <c r="H11" s="72">
        <v>2</v>
      </c>
      <c r="I11" s="76">
        <f t="shared" si="0"/>
        <v>1</v>
      </c>
      <c r="J11" s="7">
        <v>31</v>
      </c>
      <c r="K11" s="74">
        <f t="shared" si="1"/>
        <v>31</v>
      </c>
    </row>
    <row r="12" spans="1:11" s="2" customFormat="1" ht="45" x14ac:dyDescent="0.2">
      <c r="A12" s="5" t="s">
        <v>947</v>
      </c>
      <c r="B12" s="5" t="s">
        <v>948</v>
      </c>
      <c r="C12" s="5" t="s">
        <v>1036</v>
      </c>
      <c r="D12" s="5" t="s">
        <v>949</v>
      </c>
      <c r="E12" s="5" t="s">
        <v>1037</v>
      </c>
      <c r="F12" s="5"/>
      <c r="G12" s="6" t="s">
        <v>376</v>
      </c>
      <c r="H12" s="72">
        <v>2</v>
      </c>
      <c r="I12" s="76">
        <f t="shared" si="0"/>
        <v>1</v>
      </c>
      <c r="J12" s="7">
        <v>171</v>
      </c>
      <c r="K12" s="74">
        <f t="shared" si="1"/>
        <v>171</v>
      </c>
    </row>
    <row r="13" spans="1:11" s="2" customFormat="1" ht="56.25" x14ac:dyDescent="0.2">
      <c r="A13" s="6" t="s">
        <v>950</v>
      </c>
      <c r="B13" s="6" t="s">
        <v>950</v>
      </c>
      <c r="C13" s="6" t="s">
        <v>342</v>
      </c>
      <c r="D13" s="6" t="s">
        <v>951</v>
      </c>
      <c r="E13" s="6" t="s">
        <v>952</v>
      </c>
      <c r="F13" s="5"/>
      <c r="G13" s="6" t="s">
        <v>367</v>
      </c>
      <c r="H13" s="72">
        <v>480</v>
      </c>
      <c r="I13" s="76">
        <f t="shared" si="0"/>
        <v>240</v>
      </c>
      <c r="J13" s="7">
        <v>12</v>
      </c>
      <c r="K13" s="74">
        <f t="shared" si="1"/>
        <v>2880</v>
      </c>
    </row>
    <row r="14" spans="1:11" s="2" customFormat="1" ht="78.75" x14ac:dyDescent="0.2">
      <c r="A14" s="6" t="s">
        <v>953</v>
      </c>
      <c r="B14" s="6" t="s">
        <v>954</v>
      </c>
      <c r="C14" s="6" t="s">
        <v>955</v>
      </c>
      <c r="D14" s="6" t="s">
        <v>956</v>
      </c>
      <c r="E14" s="6" t="s">
        <v>383</v>
      </c>
      <c r="F14" s="5"/>
      <c r="G14" s="6" t="s">
        <v>367</v>
      </c>
      <c r="H14" s="72">
        <v>30</v>
      </c>
      <c r="I14" s="76">
        <f t="shared" si="0"/>
        <v>15</v>
      </c>
      <c r="J14" s="7">
        <v>40</v>
      </c>
      <c r="K14" s="74">
        <f t="shared" si="1"/>
        <v>600</v>
      </c>
    </row>
    <row r="15" spans="1:11" s="2" customFormat="1" ht="202.5" x14ac:dyDescent="0.2">
      <c r="A15" s="5" t="s">
        <v>957</v>
      </c>
      <c r="B15" s="5" t="s">
        <v>958</v>
      </c>
      <c r="C15" s="5" t="s">
        <v>959</v>
      </c>
      <c r="D15" s="5" t="s">
        <v>960</v>
      </c>
      <c r="E15" s="5" t="s">
        <v>961</v>
      </c>
      <c r="F15" s="11"/>
      <c r="G15" s="6" t="s">
        <v>367</v>
      </c>
      <c r="H15" s="72">
        <v>700</v>
      </c>
      <c r="I15" s="76">
        <f t="shared" si="0"/>
        <v>350</v>
      </c>
      <c r="J15" s="7">
        <v>17</v>
      </c>
      <c r="K15" s="74">
        <f t="shared" si="1"/>
        <v>5950</v>
      </c>
    </row>
    <row r="16" spans="1:11" s="2" customFormat="1" ht="78.75" x14ac:dyDescent="0.2">
      <c r="A16" s="5" t="s">
        <v>962</v>
      </c>
      <c r="B16" s="5" t="s">
        <v>963</v>
      </c>
      <c r="C16" s="5" t="s">
        <v>964</v>
      </c>
      <c r="D16" s="5" t="s">
        <v>965</v>
      </c>
      <c r="E16" s="5" t="s">
        <v>1057</v>
      </c>
      <c r="F16" s="5"/>
      <c r="G16" s="6" t="s">
        <v>367</v>
      </c>
      <c r="H16" s="72">
        <v>56</v>
      </c>
      <c r="I16" s="76">
        <f t="shared" si="0"/>
        <v>28</v>
      </c>
      <c r="J16" s="7">
        <v>200</v>
      </c>
      <c r="K16" s="74">
        <f t="shared" si="1"/>
        <v>5600</v>
      </c>
    </row>
    <row r="17" spans="1:11" s="2" customFormat="1" ht="78.75" x14ac:dyDescent="0.2">
      <c r="A17" s="5" t="s">
        <v>966</v>
      </c>
      <c r="B17" s="5" t="s">
        <v>967</v>
      </c>
      <c r="C17" s="5" t="s">
        <v>289</v>
      </c>
      <c r="D17" s="5" t="s">
        <v>968</v>
      </c>
      <c r="E17" s="5" t="s">
        <v>969</v>
      </c>
      <c r="F17" s="5"/>
      <c r="G17" s="6" t="s">
        <v>367</v>
      </c>
      <c r="H17" s="72">
        <v>550</v>
      </c>
      <c r="I17" s="76">
        <f t="shared" si="0"/>
        <v>275</v>
      </c>
      <c r="J17" s="7">
        <v>7</v>
      </c>
      <c r="K17" s="74">
        <f t="shared" si="1"/>
        <v>1925</v>
      </c>
    </row>
    <row r="18" spans="1:11" s="2" customFormat="1" ht="78.75" x14ac:dyDescent="0.2">
      <c r="A18" s="5" t="s">
        <v>966</v>
      </c>
      <c r="B18" s="5" t="s">
        <v>967</v>
      </c>
      <c r="C18" s="5" t="s">
        <v>289</v>
      </c>
      <c r="D18" s="5" t="s">
        <v>968</v>
      </c>
      <c r="E18" s="5" t="s">
        <v>946</v>
      </c>
      <c r="F18" s="5"/>
      <c r="G18" s="6" t="s">
        <v>367</v>
      </c>
      <c r="H18" s="72">
        <v>2</v>
      </c>
      <c r="I18" s="76">
        <f t="shared" si="0"/>
        <v>1</v>
      </c>
      <c r="J18" s="7">
        <v>30</v>
      </c>
      <c r="K18" s="74">
        <f t="shared" si="1"/>
        <v>30</v>
      </c>
    </row>
    <row r="19" spans="1:11" s="2" customFormat="1" ht="157.5" x14ac:dyDescent="0.2">
      <c r="A19" s="5" t="s">
        <v>970</v>
      </c>
      <c r="B19" s="5" t="s">
        <v>843</v>
      </c>
      <c r="C19" s="5" t="s">
        <v>289</v>
      </c>
      <c r="D19" s="5" t="s">
        <v>844</v>
      </c>
      <c r="E19" s="5" t="s">
        <v>383</v>
      </c>
      <c r="F19" s="5"/>
      <c r="G19" s="6" t="s">
        <v>367</v>
      </c>
      <c r="H19" s="72">
        <v>2</v>
      </c>
      <c r="I19" s="76">
        <f t="shared" si="0"/>
        <v>1</v>
      </c>
      <c r="J19" s="7">
        <v>20</v>
      </c>
      <c r="K19" s="74">
        <f t="shared" si="1"/>
        <v>20</v>
      </c>
    </row>
    <row r="20" spans="1:11" s="2" customFormat="1" ht="112.5" x14ac:dyDescent="0.2">
      <c r="A20" s="5" t="s">
        <v>845</v>
      </c>
      <c r="B20" s="5" t="s">
        <v>845</v>
      </c>
      <c r="C20" s="5" t="s">
        <v>846</v>
      </c>
      <c r="D20" s="5" t="s">
        <v>847</v>
      </c>
      <c r="E20" s="5" t="s">
        <v>5</v>
      </c>
      <c r="F20" s="5"/>
      <c r="G20" s="6" t="s">
        <v>373</v>
      </c>
      <c r="H20" s="72">
        <v>5</v>
      </c>
      <c r="I20" s="76">
        <v>0</v>
      </c>
      <c r="J20" s="7">
        <v>42</v>
      </c>
      <c r="K20" s="74">
        <f t="shared" si="1"/>
        <v>0</v>
      </c>
    </row>
    <row r="21" spans="1:11" ht="101.25" x14ac:dyDescent="0.25">
      <c r="A21" s="5" t="s">
        <v>848</v>
      </c>
      <c r="B21" s="5" t="s">
        <v>849</v>
      </c>
      <c r="C21" s="5" t="s">
        <v>850</v>
      </c>
      <c r="D21" s="5" t="s">
        <v>851</v>
      </c>
      <c r="E21" s="5" t="s">
        <v>852</v>
      </c>
      <c r="F21" s="5" t="s">
        <v>391</v>
      </c>
      <c r="G21" s="6" t="s">
        <v>373</v>
      </c>
      <c r="H21" s="72">
        <v>2</v>
      </c>
      <c r="I21" s="76">
        <f t="shared" si="0"/>
        <v>1</v>
      </c>
      <c r="J21" s="7">
        <v>460</v>
      </c>
      <c r="K21" s="74">
        <f t="shared" si="1"/>
        <v>460</v>
      </c>
    </row>
    <row r="22" spans="1:11" s="2" customFormat="1" ht="56.25" x14ac:dyDescent="0.2">
      <c r="A22" s="5" t="s">
        <v>853</v>
      </c>
      <c r="B22" s="5" t="s">
        <v>854</v>
      </c>
      <c r="C22" s="5" t="s">
        <v>1036</v>
      </c>
      <c r="D22" s="5" t="s">
        <v>855</v>
      </c>
      <c r="E22" s="5" t="s">
        <v>952</v>
      </c>
      <c r="F22" s="5"/>
      <c r="G22" s="6" t="s">
        <v>367</v>
      </c>
      <c r="H22" s="72">
        <v>110</v>
      </c>
      <c r="I22" s="76">
        <f t="shared" si="0"/>
        <v>55</v>
      </c>
      <c r="J22" s="7">
        <v>8</v>
      </c>
      <c r="K22" s="74">
        <f t="shared" si="1"/>
        <v>440</v>
      </c>
    </row>
    <row r="23" spans="1:11" s="16" customFormat="1" ht="11.25" x14ac:dyDescent="0.2">
      <c r="A23" s="6" t="s">
        <v>856</v>
      </c>
      <c r="B23" s="6" t="s">
        <v>856</v>
      </c>
      <c r="C23" s="6"/>
      <c r="D23" s="6" t="s">
        <v>857</v>
      </c>
      <c r="E23" s="6" t="s">
        <v>858</v>
      </c>
      <c r="F23" s="6"/>
      <c r="G23" s="6" t="s">
        <v>376</v>
      </c>
      <c r="H23" s="72">
        <v>50</v>
      </c>
      <c r="I23" s="76">
        <f t="shared" ref="I23:I32" si="2">H23/2</f>
        <v>25</v>
      </c>
      <c r="J23" s="7">
        <v>8</v>
      </c>
      <c r="K23" s="74">
        <f t="shared" si="1"/>
        <v>200</v>
      </c>
    </row>
    <row r="24" spans="1:11" s="2" customFormat="1" ht="123.75" x14ac:dyDescent="0.2">
      <c r="A24" s="5" t="s">
        <v>859</v>
      </c>
      <c r="B24" s="5" t="s">
        <v>860</v>
      </c>
      <c r="C24" s="5" t="s">
        <v>274</v>
      </c>
      <c r="D24" s="5" t="s">
        <v>861</v>
      </c>
      <c r="E24" s="5" t="s">
        <v>862</v>
      </c>
      <c r="F24" s="5" t="s">
        <v>863</v>
      </c>
      <c r="G24" s="6" t="s">
        <v>367</v>
      </c>
      <c r="H24" s="72">
        <v>56</v>
      </c>
      <c r="I24" s="76">
        <f t="shared" si="2"/>
        <v>28</v>
      </c>
      <c r="J24" s="7">
        <v>188</v>
      </c>
      <c r="K24" s="74">
        <f t="shared" si="1"/>
        <v>5264</v>
      </c>
    </row>
    <row r="25" spans="1:11" ht="101.25" x14ac:dyDescent="0.25">
      <c r="A25" s="5" t="s">
        <v>864</v>
      </c>
      <c r="B25" s="5" t="s">
        <v>865</v>
      </c>
      <c r="C25" s="5" t="s">
        <v>866</v>
      </c>
      <c r="D25" s="5" t="s">
        <v>867</v>
      </c>
      <c r="E25" s="5" t="s">
        <v>868</v>
      </c>
      <c r="F25" s="5"/>
      <c r="G25" s="6" t="s">
        <v>367</v>
      </c>
      <c r="H25" s="72">
        <v>2</v>
      </c>
      <c r="I25" s="76">
        <f t="shared" si="2"/>
        <v>1</v>
      </c>
      <c r="J25" s="7">
        <v>280</v>
      </c>
      <c r="K25" s="74">
        <f t="shared" si="1"/>
        <v>280</v>
      </c>
    </row>
    <row r="26" spans="1:11" s="2" customFormat="1" ht="56.25" x14ac:dyDescent="0.2">
      <c r="A26" s="5" t="s">
        <v>869</v>
      </c>
      <c r="B26" s="5" t="s">
        <v>870</v>
      </c>
      <c r="C26" s="5" t="s">
        <v>274</v>
      </c>
      <c r="D26" s="5" t="s">
        <v>871</v>
      </c>
      <c r="E26" s="5" t="s">
        <v>383</v>
      </c>
      <c r="F26" s="5"/>
      <c r="G26" s="6" t="s">
        <v>367</v>
      </c>
      <c r="H26" s="72">
        <v>4000</v>
      </c>
      <c r="I26" s="76">
        <f t="shared" si="2"/>
        <v>2000</v>
      </c>
      <c r="J26" s="7">
        <v>7</v>
      </c>
      <c r="K26" s="74">
        <f t="shared" si="1"/>
        <v>14000</v>
      </c>
    </row>
    <row r="27" spans="1:11" ht="112.5" x14ac:dyDescent="0.25">
      <c r="A27" s="5" t="s">
        <v>872</v>
      </c>
      <c r="B27" s="5" t="s">
        <v>873</v>
      </c>
      <c r="C27" s="5" t="s">
        <v>866</v>
      </c>
      <c r="D27" s="5" t="s">
        <v>569</v>
      </c>
      <c r="E27" s="5" t="s">
        <v>570</v>
      </c>
      <c r="F27" s="5"/>
      <c r="G27" s="6" t="s">
        <v>367</v>
      </c>
      <c r="H27" s="72">
        <v>2</v>
      </c>
      <c r="I27" s="76">
        <f t="shared" si="2"/>
        <v>1</v>
      </c>
      <c r="J27" s="7">
        <v>562</v>
      </c>
      <c r="K27" s="74">
        <f t="shared" si="1"/>
        <v>562</v>
      </c>
    </row>
    <row r="28" spans="1:11" ht="67.5" x14ac:dyDescent="0.25">
      <c r="A28" s="5" t="s">
        <v>571</v>
      </c>
      <c r="B28" s="5" t="s">
        <v>572</v>
      </c>
      <c r="C28" s="5" t="s">
        <v>1036</v>
      </c>
      <c r="D28" s="5" t="s">
        <v>573</v>
      </c>
      <c r="E28" s="5" t="s">
        <v>574</v>
      </c>
      <c r="F28" s="5"/>
      <c r="G28" s="6" t="s">
        <v>367</v>
      </c>
      <c r="H28" s="72">
        <v>4</v>
      </c>
      <c r="I28" s="76">
        <f t="shared" si="2"/>
        <v>2</v>
      </c>
      <c r="J28" s="7">
        <v>152</v>
      </c>
      <c r="K28" s="74">
        <f t="shared" si="1"/>
        <v>304</v>
      </c>
    </row>
    <row r="29" spans="1:11" ht="78.75" x14ac:dyDescent="0.25">
      <c r="A29" s="5" t="s">
        <v>571</v>
      </c>
      <c r="B29" s="5" t="s">
        <v>572</v>
      </c>
      <c r="C29" s="5" t="s">
        <v>575</v>
      </c>
      <c r="D29" s="5" t="s">
        <v>576</v>
      </c>
      <c r="E29" s="5" t="s">
        <v>577</v>
      </c>
      <c r="F29" s="5"/>
      <c r="G29" s="6" t="s">
        <v>367</v>
      </c>
      <c r="H29" s="72">
        <v>20</v>
      </c>
      <c r="I29" s="76">
        <f t="shared" si="2"/>
        <v>10</v>
      </c>
      <c r="J29" s="7">
        <v>163</v>
      </c>
      <c r="K29" s="74">
        <f t="shared" si="1"/>
        <v>1630</v>
      </c>
    </row>
    <row r="30" spans="1:11" s="2" customFormat="1" ht="236.25" x14ac:dyDescent="0.2">
      <c r="A30" s="5" t="s">
        <v>578</v>
      </c>
      <c r="B30" s="5" t="s">
        <v>579</v>
      </c>
      <c r="C30" s="5" t="s">
        <v>580</v>
      </c>
      <c r="D30" s="5" t="s">
        <v>581</v>
      </c>
      <c r="E30" s="5" t="s">
        <v>582</v>
      </c>
      <c r="F30" s="5"/>
      <c r="G30" s="6" t="s">
        <v>367</v>
      </c>
      <c r="H30" s="72">
        <v>5</v>
      </c>
      <c r="I30" s="76">
        <v>0</v>
      </c>
      <c r="J30" s="7">
        <v>10</v>
      </c>
      <c r="K30" s="74">
        <f t="shared" si="1"/>
        <v>0</v>
      </c>
    </row>
    <row r="31" spans="1:11" s="2" customFormat="1" ht="56.25" x14ac:dyDescent="0.2">
      <c r="A31" s="5" t="s">
        <v>963</v>
      </c>
      <c r="B31" s="5" t="s">
        <v>963</v>
      </c>
      <c r="C31" s="5" t="s">
        <v>274</v>
      </c>
      <c r="D31" s="5" t="s">
        <v>583</v>
      </c>
      <c r="E31" s="5" t="s">
        <v>383</v>
      </c>
      <c r="F31" s="5"/>
      <c r="G31" s="6" t="s">
        <v>367</v>
      </c>
      <c r="H31" s="72">
        <v>1400</v>
      </c>
      <c r="I31" s="76">
        <f t="shared" si="2"/>
        <v>700</v>
      </c>
      <c r="J31" s="7">
        <v>9</v>
      </c>
      <c r="K31" s="74">
        <f t="shared" si="1"/>
        <v>6300</v>
      </c>
    </row>
    <row r="32" spans="1:11" s="2" customFormat="1" ht="90" x14ac:dyDescent="0.2">
      <c r="A32" s="5" t="s">
        <v>963</v>
      </c>
      <c r="B32" s="5" t="s">
        <v>963</v>
      </c>
      <c r="C32" s="5" t="s">
        <v>108</v>
      </c>
      <c r="D32" s="5" t="s">
        <v>107</v>
      </c>
      <c r="E32" s="5" t="s">
        <v>383</v>
      </c>
      <c r="F32" s="5"/>
      <c r="G32" s="6" t="s">
        <v>367</v>
      </c>
      <c r="H32" s="72">
        <v>600</v>
      </c>
      <c r="I32" s="76">
        <f t="shared" si="2"/>
        <v>300</v>
      </c>
      <c r="J32" s="7">
        <v>18</v>
      </c>
      <c r="K32" s="74">
        <f t="shared" si="1"/>
        <v>5400</v>
      </c>
    </row>
    <row r="33" spans="1:11" s="2" customFormat="1" ht="78.75" x14ac:dyDescent="0.2">
      <c r="A33" s="5" t="s">
        <v>584</v>
      </c>
      <c r="B33" s="5" t="s">
        <v>585</v>
      </c>
      <c r="C33" s="5" t="s">
        <v>164</v>
      </c>
      <c r="D33" s="5" t="s">
        <v>586</v>
      </c>
      <c r="E33" s="5" t="s">
        <v>169</v>
      </c>
      <c r="F33" s="20"/>
      <c r="G33" s="6" t="s">
        <v>367</v>
      </c>
      <c r="H33" s="72">
        <v>150</v>
      </c>
      <c r="I33" s="76">
        <v>75</v>
      </c>
      <c r="J33" s="7">
        <v>11</v>
      </c>
      <c r="K33" s="74">
        <f t="shared" si="1"/>
        <v>825</v>
      </c>
    </row>
    <row r="34" spans="1:11" s="16" customFormat="1" ht="45" x14ac:dyDescent="0.2">
      <c r="A34" s="6" t="s">
        <v>47</v>
      </c>
      <c r="B34" s="6" t="s">
        <v>48</v>
      </c>
      <c r="C34" s="6" t="s">
        <v>379</v>
      </c>
      <c r="D34" s="6" t="s">
        <v>49</v>
      </c>
      <c r="E34" s="6" t="s">
        <v>50</v>
      </c>
      <c r="F34" s="6"/>
      <c r="G34" s="6" t="s">
        <v>367</v>
      </c>
      <c r="H34" s="72">
        <v>2</v>
      </c>
      <c r="I34" s="73">
        <f>H34/2</f>
        <v>1</v>
      </c>
      <c r="J34" s="7">
        <v>360</v>
      </c>
      <c r="K34" s="74">
        <f t="shared" si="1"/>
        <v>360</v>
      </c>
    </row>
    <row r="35" spans="1:11" s="16" customFormat="1" ht="56.25" x14ac:dyDescent="0.2">
      <c r="A35" s="6" t="s">
        <v>1021</v>
      </c>
      <c r="B35" s="6" t="s">
        <v>1022</v>
      </c>
      <c r="C35" s="6" t="s">
        <v>1053</v>
      </c>
      <c r="D35" s="6" t="s">
        <v>1023</v>
      </c>
      <c r="E35" s="6" t="s">
        <v>1067</v>
      </c>
      <c r="F35" s="6"/>
      <c r="G35" s="6" t="s">
        <v>367</v>
      </c>
      <c r="H35" s="72">
        <v>4</v>
      </c>
      <c r="I35" s="73">
        <f>H35/2</f>
        <v>2</v>
      </c>
      <c r="J35" s="7">
        <v>200</v>
      </c>
      <c r="K35" s="74">
        <f t="shared" si="1"/>
        <v>400</v>
      </c>
    </row>
    <row r="36" spans="1:11" s="16" customFormat="1" ht="45" x14ac:dyDescent="0.2">
      <c r="A36" s="6" t="s">
        <v>468</v>
      </c>
      <c r="B36" s="6" t="s">
        <v>469</v>
      </c>
      <c r="C36" s="6" t="s">
        <v>379</v>
      </c>
      <c r="D36" s="6" t="s">
        <v>470</v>
      </c>
      <c r="E36" s="6" t="s">
        <v>471</v>
      </c>
      <c r="F36" s="6"/>
      <c r="G36" s="6" t="s">
        <v>367</v>
      </c>
      <c r="H36" s="72">
        <v>2</v>
      </c>
      <c r="I36" s="73">
        <f>H36/2</f>
        <v>1</v>
      </c>
      <c r="J36" s="7">
        <v>14600</v>
      </c>
      <c r="K36" s="74">
        <f t="shared" si="1"/>
        <v>14600</v>
      </c>
    </row>
    <row r="37" spans="1:11" s="16" customFormat="1" ht="45" x14ac:dyDescent="0.2">
      <c r="A37" s="6" t="s">
        <v>480</v>
      </c>
      <c r="B37" s="6" t="s">
        <v>480</v>
      </c>
      <c r="C37" s="6" t="s">
        <v>1200</v>
      </c>
      <c r="D37" s="6" t="s">
        <v>481</v>
      </c>
      <c r="E37" s="6" t="s">
        <v>368</v>
      </c>
      <c r="F37" s="75"/>
      <c r="G37" s="6" t="s">
        <v>367</v>
      </c>
      <c r="H37" s="72">
        <v>10</v>
      </c>
      <c r="I37" s="73">
        <f>H37/2</f>
        <v>5</v>
      </c>
      <c r="J37" s="7">
        <v>158</v>
      </c>
      <c r="K37" s="74">
        <f t="shared" si="1"/>
        <v>790</v>
      </c>
    </row>
    <row r="38" spans="1:11" s="16" customFormat="1" ht="45" x14ac:dyDescent="0.2">
      <c r="A38" s="6" t="s">
        <v>530</v>
      </c>
      <c r="B38" s="6" t="s">
        <v>530</v>
      </c>
      <c r="C38" s="6" t="s">
        <v>1200</v>
      </c>
      <c r="D38" s="6" t="s">
        <v>531</v>
      </c>
      <c r="E38" s="6" t="s">
        <v>378</v>
      </c>
      <c r="F38" s="75"/>
      <c r="G38" s="6" t="s">
        <v>367</v>
      </c>
      <c r="H38" s="72">
        <v>20</v>
      </c>
      <c r="I38" s="73">
        <v>10</v>
      </c>
      <c r="J38" s="7">
        <v>85</v>
      </c>
      <c r="K38" s="74">
        <f t="shared" si="1"/>
        <v>850</v>
      </c>
    </row>
  </sheetData>
  <phoneticPr fontId="5" type="noConversion"/>
  <pageMargins left="0.7" right="0.7" top="0.75" bottom="0.7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A3" sqref="A3"/>
    </sheetView>
  </sheetViews>
  <sheetFormatPr defaultRowHeight="15" x14ac:dyDescent="0.25"/>
  <cols>
    <col min="2" max="2" width="19" customWidth="1"/>
    <col min="3" max="3" width="13.7109375" customWidth="1"/>
    <col min="4" max="4" width="16.5703125" customWidth="1"/>
    <col min="8" max="8" width="0" hidden="1" customWidth="1"/>
    <col min="10" max="11" width="0" hidden="1" customWidth="1"/>
  </cols>
  <sheetData>
    <row r="1" spans="1:11" ht="43.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1428</v>
      </c>
      <c r="B2" s="3" t="s">
        <v>587</v>
      </c>
      <c r="C2" s="3"/>
      <c r="D2" s="3"/>
      <c r="E2" s="3"/>
      <c r="F2" s="3"/>
      <c r="G2" s="3"/>
      <c r="H2" s="3"/>
      <c r="I2" s="3"/>
      <c r="J2" s="3"/>
      <c r="K2" s="4">
        <f>SUM(K3:K12)</f>
        <v>84163</v>
      </c>
    </row>
    <row r="3" spans="1:11" s="2" customFormat="1" ht="78.75" x14ac:dyDescent="0.2">
      <c r="A3" s="5" t="s">
        <v>588</v>
      </c>
      <c r="B3" s="5" t="s">
        <v>460</v>
      </c>
      <c r="C3" s="5" t="s">
        <v>1049</v>
      </c>
      <c r="D3" s="5" t="s">
        <v>589</v>
      </c>
      <c r="E3" s="5" t="s">
        <v>590</v>
      </c>
      <c r="F3" s="5"/>
      <c r="G3" s="6" t="s">
        <v>367</v>
      </c>
      <c r="H3" s="9">
        <v>4</v>
      </c>
      <c r="I3" s="14">
        <f t="shared" ref="I3:I12" si="0">H3/2</f>
        <v>2</v>
      </c>
      <c r="J3" s="7">
        <v>17500</v>
      </c>
      <c r="K3" s="8">
        <f>I3*J3</f>
        <v>35000</v>
      </c>
    </row>
    <row r="4" spans="1:11" s="2" customFormat="1" ht="78.75" x14ac:dyDescent="0.2">
      <c r="A4" s="5" t="s">
        <v>591</v>
      </c>
      <c r="B4" s="5" t="s">
        <v>592</v>
      </c>
      <c r="C4" s="5" t="s">
        <v>593</v>
      </c>
      <c r="D4" s="5" t="s">
        <v>594</v>
      </c>
      <c r="E4" s="5" t="s">
        <v>595</v>
      </c>
      <c r="F4" s="5" t="s">
        <v>596</v>
      </c>
      <c r="G4" s="6" t="s">
        <v>367</v>
      </c>
      <c r="H4" s="9">
        <v>2</v>
      </c>
      <c r="I4" s="14">
        <f t="shared" si="0"/>
        <v>1</v>
      </c>
      <c r="J4" s="7">
        <v>1600</v>
      </c>
      <c r="K4" s="8">
        <f t="shared" ref="K4:K12" si="1">I4*J4</f>
        <v>1600</v>
      </c>
    </row>
    <row r="5" spans="1:11" s="2" customFormat="1" ht="45" x14ac:dyDescent="0.2">
      <c r="A5" s="5" t="s">
        <v>597</v>
      </c>
      <c r="B5" s="5" t="s">
        <v>598</v>
      </c>
      <c r="C5" s="5" t="s">
        <v>1060</v>
      </c>
      <c r="D5" s="5" t="s">
        <v>599</v>
      </c>
      <c r="E5" s="5" t="s">
        <v>600</v>
      </c>
      <c r="F5" s="5" t="s">
        <v>1061</v>
      </c>
      <c r="G5" s="6" t="s">
        <v>367</v>
      </c>
      <c r="H5" s="9">
        <v>8</v>
      </c>
      <c r="I5" s="14">
        <f t="shared" si="0"/>
        <v>4</v>
      </c>
      <c r="J5" s="7">
        <v>1044</v>
      </c>
      <c r="K5" s="8">
        <f t="shared" si="1"/>
        <v>4176</v>
      </c>
    </row>
    <row r="6" spans="1:11" s="2" customFormat="1" ht="67.5" x14ac:dyDescent="0.2">
      <c r="A6" s="5" t="s">
        <v>597</v>
      </c>
      <c r="B6" s="5" t="s">
        <v>598</v>
      </c>
      <c r="C6" s="5" t="s">
        <v>1055</v>
      </c>
      <c r="D6" s="5" t="s">
        <v>601</v>
      </c>
      <c r="E6" s="5" t="s">
        <v>602</v>
      </c>
      <c r="F6" s="5" t="s">
        <v>603</v>
      </c>
      <c r="G6" s="6" t="s">
        <v>367</v>
      </c>
      <c r="H6" s="9">
        <v>24</v>
      </c>
      <c r="I6" s="14">
        <f t="shared" si="0"/>
        <v>12</v>
      </c>
      <c r="J6" s="7">
        <v>1040</v>
      </c>
      <c r="K6" s="8">
        <f t="shared" si="1"/>
        <v>12480</v>
      </c>
    </row>
    <row r="7" spans="1:11" s="2" customFormat="1" ht="90" x14ac:dyDescent="0.2">
      <c r="A7" s="5" t="s">
        <v>604</v>
      </c>
      <c r="B7" s="5" t="s">
        <v>605</v>
      </c>
      <c r="C7" s="5" t="s">
        <v>370</v>
      </c>
      <c r="D7" s="5" t="s">
        <v>606</v>
      </c>
      <c r="E7" s="5" t="s">
        <v>512</v>
      </c>
      <c r="G7" s="6" t="s">
        <v>367</v>
      </c>
      <c r="H7" s="9">
        <v>2</v>
      </c>
      <c r="I7" s="13">
        <f t="shared" si="0"/>
        <v>1</v>
      </c>
      <c r="J7" s="7">
        <v>1016</v>
      </c>
      <c r="K7" s="8">
        <f t="shared" si="1"/>
        <v>1016</v>
      </c>
    </row>
    <row r="8" spans="1:11" s="2" customFormat="1" ht="33.75" x14ac:dyDescent="0.2">
      <c r="A8" s="5" t="s">
        <v>607</v>
      </c>
      <c r="B8" s="5" t="s">
        <v>608</v>
      </c>
      <c r="C8" s="5" t="s">
        <v>1053</v>
      </c>
      <c r="D8" s="5" t="s">
        <v>609</v>
      </c>
      <c r="E8" s="5" t="s">
        <v>1069</v>
      </c>
      <c r="F8" s="5"/>
      <c r="G8" s="6" t="s">
        <v>367</v>
      </c>
      <c r="H8" s="9">
        <v>2</v>
      </c>
      <c r="I8" s="14">
        <f t="shared" si="0"/>
        <v>1</v>
      </c>
      <c r="J8" s="7">
        <v>885</v>
      </c>
      <c r="K8" s="8">
        <f t="shared" si="1"/>
        <v>885</v>
      </c>
    </row>
    <row r="9" spans="1:11" s="2" customFormat="1" ht="33.75" x14ac:dyDescent="0.2">
      <c r="A9" s="5" t="s">
        <v>610</v>
      </c>
      <c r="B9" s="5" t="s">
        <v>611</v>
      </c>
      <c r="C9" s="5" t="s">
        <v>1058</v>
      </c>
      <c r="D9" s="5" t="s">
        <v>612</v>
      </c>
      <c r="E9" s="5" t="s">
        <v>1013</v>
      </c>
      <c r="F9" s="5"/>
      <c r="G9" s="6" t="s">
        <v>367</v>
      </c>
      <c r="H9" s="9">
        <v>2</v>
      </c>
      <c r="I9" s="14">
        <f t="shared" si="0"/>
        <v>1</v>
      </c>
      <c r="J9" s="7">
        <v>496</v>
      </c>
      <c r="K9" s="8">
        <f t="shared" si="1"/>
        <v>496</v>
      </c>
    </row>
    <row r="10" spans="1:11" s="2" customFormat="1" ht="56.25" x14ac:dyDescent="0.2">
      <c r="A10" s="5" t="s">
        <v>613</v>
      </c>
      <c r="B10" s="5" t="s">
        <v>892</v>
      </c>
      <c r="C10" s="5" t="s">
        <v>1053</v>
      </c>
      <c r="D10" s="5" t="s">
        <v>893</v>
      </c>
      <c r="E10" s="5" t="s">
        <v>1070</v>
      </c>
      <c r="F10" s="5"/>
      <c r="G10" s="6" t="s">
        <v>367</v>
      </c>
      <c r="H10" s="9">
        <v>2</v>
      </c>
      <c r="I10" s="14">
        <f t="shared" si="0"/>
        <v>1</v>
      </c>
      <c r="J10" s="7">
        <v>1100</v>
      </c>
      <c r="K10" s="8">
        <f t="shared" si="1"/>
        <v>1100</v>
      </c>
    </row>
    <row r="11" spans="1:11" s="2" customFormat="1" ht="45" x14ac:dyDescent="0.2">
      <c r="A11" s="5" t="s">
        <v>894</v>
      </c>
      <c r="B11" s="5" t="s">
        <v>608</v>
      </c>
      <c r="C11" s="5" t="s">
        <v>342</v>
      </c>
      <c r="D11" s="5" t="s">
        <v>193</v>
      </c>
      <c r="E11" s="5" t="s">
        <v>194</v>
      </c>
      <c r="F11" s="5"/>
      <c r="G11" s="6" t="s">
        <v>367</v>
      </c>
      <c r="H11" s="9">
        <v>2</v>
      </c>
      <c r="I11" s="14">
        <f t="shared" si="0"/>
        <v>1</v>
      </c>
      <c r="J11" s="7">
        <v>210</v>
      </c>
      <c r="K11" s="8">
        <f t="shared" si="1"/>
        <v>210</v>
      </c>
    </row>
    <row r="12" spans="1:11" s="2" customFormat="1" ht="78.75" x14ac:dyDescent="0.2">
      <c r="A12" s="5" t="s">
        <v>195</v>
      </c>
      <c r="B12" s="5" t="s">
        <v>608</v>
      </c>
      <c r="C12" s="5" t="s">
        <v>1072</v>
      </c>
      <c r="D12" s="5" t="s">
        <v>1215</v>
      </c>
      <c r="E12" s="5" t="s">
        <v>380</v>
      </c>
      <c r="F12" s="5"/>
      <c r="G12" s="6" t="s">
        <v>367</v>
      </c>
      <c r="H12" s="9">
        <v>80</v>
      </c>
      <c r="I12" s="14">
        <f t="shared" si="0"/>
        <v>40</v>
      </c>
      <c r="J12" s="7">
        <v>680</v>
      </c>
      <c r="K12" s="8">
        <f t="shared" si="1"/>
        <v>27200</v>
      </c>
    </row>
  </sheetData>
  <phoneticPr fontId="5" type="noConversion"/>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A3" sqref="A3"/>
    </sheetView>
  </sheetViews>
  <sheetFormatPr defaultRowHeight="15" x14ac:dyDescent="0.25"/>
  <cols>
    <col min="2" max="2" width="19.140625" customWidth="1"/>
    <col min="3" max="3" width="17.42578125" customWidth="1"/>
    <col min="4" max="4" width="14.140625" customWidth="1"/>
    <col min="8" max="8" width="0" hidden="1" customWidth="1"/>
    <col min="10" max="11" width="0" hidden="1" customWidth="1"/>
  </cols>
  <sheetData>
    <row r="1" spans="1:11" ht="43.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32.25" thickTop="1" x14ac:dyDescent="0.25">
      <c r="A2" s="3" t="s">
        <v>1429</v>
      </c>
      <c r="B2" s="3" t="s">
        <v>1216</v>
      </c>
      <c r="C2" s="3"/>
      <c r="D2" s="3"/>
      <c r="E2" s="3"/>
      <c r="F2" s="3"/>
      <c r="G2" s="3"/>
      <c r="H2" s="3"/>
      <c r="I2" s="3"/>
      <c r="J2" s="3"/>
      <c r="K2" s="4">
        <f>SUM(K3:K29)</f>
        <v>15620.5</v>
      </c>
    </row>
    <row r="3" spans="1:11" ht="22.5" x14ac:dyDescent="0.25">
      <c r="A3" s="5" t="s">
        <v>1217</v>
      </c>
      <c r="B3" s="5" t="s">
        <v>1217</v>
      </c>
      <c r="C3" s="5" t="s">
        <v>365</v>
      </c>
      <c r="D3" s="5"/>
      <c r="E3" s="5"/>
      <c r="F3" s="5" t="s">
        <v>378</v>
      </c>
      <c r="G3" s="6" t="s">
        <v>367</v>
      </c>
      <c r="H3" s="9">
        <v>1</v>
      </c>
      <c r="I3" s="13">
        <f t="shared" ref="I3:I9" si="0">H3/2</f>
        <v>0.5</v>
      </c>
      <c r="J3" s="7">
        <v>235</v>
      </c>
      <c r="K3" s="8">
        <f t="shared" ref="K3:K29" si="1">I3*J3</f>
        <v>117.5</v>
      </c>
    </row>
    <row r="4" spans="1:11" ht="22.5" x14ac:dyDescent="0.25">
      <c r="A4" s="5" t="s">
        <v>1218</v>
      </c>
      <c r="B4" s="5" t="s">
        <v>1218</v>
      </c>
      <c r="C4" s="5"/>
      <c r="D4" s="5"/>
      <c r="E4" s="5"/>
      <c r="F4" s="5" t="s">
        <v>1219</v>
      </c>
      <c r="G4" s="6" t="s">
        <v>376</v>
      </c>
      <c r="H4" s="9">
        <v>2</v>
      </c>
      <c r="I4" s="13">
        <v>1</v>
      </c>
      <c r="J4" s="7">
        <v>255</v>
      </c>
      <c r="K4" s="8">
        <f t="shared" si="1"/>
        <v>255</v>
      </c>
    </row>
    <row r="5" spans="1:11" ht="33.75" x14ac:dyDescent="0.25">
      <c r="A5" s="5" t="s">
        <v>1220</v>
      </c>
      <c r="B5" s="5" t="s">
        <v>1220</v>
      </c>
      <c r="C5" s="5"/>
      <c r="D5" s="5" t="s">
        <v>1222</v>
      </c>
      <c r="E5" s="5"/>
      <c r="F5" s="5" t="s">
        <v>1221</v>
      </c>
      <c r="G5" s="6" t="s">
        <v>367</v>
      </c>
      <c r="H5" s="9">
        <v>2</v>
      </c>
      <c r="I5" s="13">
        <f t="shared" si="0"/>
        <v>1</v>
      </c>
      <c r="J5" s="7">
        <v>630</v>
      </c>
      <c r="K5" s="8">
        <f t="shared" si="1"/>
        <v>630</v>
      </c>
    </row>
    <row r="6" spans="1:11" ht="112.5" x14ac:dyDescent="0.25">
      <c r="A6" s="5" t="s">
        <v>1223</v>
      </c>
      <c r="B6" s="5" t="s">
        <v>1223</v>
      </c>
      <c r="C6" s="5"/>
      <c r="D6" s="5"/>
      <c r="E6" s="5"/>
      <c r="F6" s="5"/>
      <c r="G6" s="6"/>
      <c r="H6" s="9">
        <v>2</v>
      </c>
      <c r="I6" s="13">
        <f t="shared" si="0"/>
        <v>1</v>
      </c>
      <c r="J6" s="7">
        <v>300</v>
      </c>
      <c r="K6" s="8">
        <f t="shared" si="1"/>
        <v>300</v>
      </c>
    </row>
    <row r="7" spans="1:11" s="2" customFormat="1" ht="33.75" x14ac:dyDescent="0.2">
      <c r="A7" s="5" t="s">
        <v>1224</v>
      </c>
      <c r="B7" s="5" t="s">
        <v>1225</v>
      </c>
      <c r="C7" s="5" t="s">
        <v>365</v>
      </c>
      <c r="D7" s="5" t="s">
        <v>1226</v>
      </c>
      <c r="E7" s="5"/>
      <c r="F7" s="5" t="s">
        <v>1042</v>
      </c>
      <c r="G7" s="6" t="s">
        <v>367</v>
      </c>
      <c r="H7" s="9">
        <v>1</v>
      </c>
      <c r="I7" s="14">
        <f t="shared" si="0"/>
        <v>0.5</v>
      </c>
      <c r="J7" s="7">
        <v>95</v>
      </c>
      <c r="K7" s="8">
        <f t="shared" si="1"/>
        <v>47.5</v>
      </c>
    </row>
    <row r="8" spans="1:11" ht="67.5" x14ac:dyDescent="0.25">
      <c r="A8" s="5" t="s">
        <v>1227</v>
      </c>
      <c r="B8" s="5" t="s">
        <v>1228</v>
      </c>
      <c r="C8" s="5" t="s">
        <v>1053</v>
      </c>
      <c r="D8" s="5" t="s">
        <v>1229</v>
      </c>
      <c r="E8" s="5"/>
      <c r="F8" s="5" t="s">
        <v>1066</v>
      </c>
      <c r="G8" s="6" t="s">
        <v>367</v>
      </c>
      <c r="H8" s="9">
        <v>2</v>
      </c>
      <c r="I8" s="13">
        <f t="shared" si="0"/>
        <v>1</v>
      </c>
      <c r="J8" s="7">
        <v>370</v>
      </c>
      <c r="K8" s="8">
        <f t="shared" si="1"/>
        <v>370</v>
      </c>
    </row>
    <row r="9" spans="1:11" s="2" customFormat="1" ht="33.75" x14ac:dyDescent="0.2">
      <c r="A9" s="5" t="s">
        <v>1230</v>
      </c>
      <c r="B9" s="5" t="s">
        <v>1230</v>
      </c>
      <c r="C9" s="5"/>
      <c r="D9" s="5" t="s">
        <v>1231</v>
      </c>
      <c r="E9" s="5"/>
      <c r="F9" s="5" t="s">
        <v>374</v>
      </c>
      <c r="G9" s="6" t="s">
        <v>367</v>
      </c>
      <c r="H9" s="9">
        <v>1</v>
      </c>
      <c r="I9" s="14">
        <f t="shared" si="0"/>
        <v>0.5</v>
      </c>
      <c r="J9" s="7">
        <v>370</v>
      </c>
      <c r="K9" s="8">
        <f t="shared" si="1"/>
        <v>185</v>
      </c>
    </row>
    <row r="10" spans="1:11" s="2" customFormat="1" ht="22.5" x14ac:dyDescent="0.2">
      <c r="A10" s="5" t="s">
        <v>1232</v>
      </c>
      <c r="B10" s="5" t="s">
        <v>1232</v>
      </c>
      <c r="C10" s="5" t="s">
        <v>365</v>
      </c>
      <c r="D10" s="5" t="s">
        <v>1233</v>
      </c>
      <c r="E10" s="5"/>
      <c r="F10" s="5" t="s">
        <v>1038</v>
      </c>
      <c r="G10" s="6" t="s">
        <v>367</v>
      </c>
      <c r="H10" s="9">
        <v>2</v>
      </c>
      <c r="I10" s="14">
        <v>1</v>
      </c>
      <c r="J10" s="7">
        <v>95</v>
      </c>
      <c r="K10" s="8">
        <f t="shared" si="1"/>
        <v>95</v>
      </c>
    </row>
    <row r="11" spans="1:11" s="2" customFormat="1" ht="33.75" x14ac:dyDescent="0.2">
      <c r="A11" s="5" t="s">
        <v>1234</v>
      </c>
      <c r="B11" s="5" t="s">
        <v>1234</v>
      </c>
      <c r="C11" s="5" t="s">
        <v>365</v>
      </c>
      <c r="D11" s="5" t="s">
        <v>1233</v>
      </c>
      <c r="E11" s="5"/>
      <c r="F11" s="5" t="s">
        <v>378</v>
      </c>
      <c r="G11" s="6" t="s">
        <v>367</v>
      </c>
      <c r="H11" s="9">
        <v>2</v>
      </c>
      <c r="I11" s="14">
        <v>1</v>
      </c>
      <c r="J11" s="7">
        <v>170</v>
      </c>
      <c r="K11" s="8">
        <f t="shared" si="1"/>
        <v>170</v>
      </c>
    </row>
    <row r="12" spans="1:11" ht="22.5" x14ac:dyDescent="0.25">
      <c r="A12" s="5" t="s">
        <v>1235</v>
      </c>
      <c r="B12" s="5" t="s">
        <v>1236</v>
      </c>
      <c r="C12" s="5" t="s">
        <v>1058</v>
      </c>
      <c r="D12" s="5" t="s">
        <v>1237</v>
      </c>
      <c r="E12" s="5" t="s">
        <v>210</v>
      </c>
      <c r="F12" s="5"/>
      <c r="G12" s="6" t="s">
        <v>367</v>
      </c>
      <c r="H12" s="9">
        <v>1</v>
      </c>
      <c r="I12" s="13">
        <v>0</v>
      </c>
      <c r="J12" s="7">
        <v>408</v>
      </c>
      <c r="K12" s="8">
        <f t="shared" si="1"/>
        <v>0</v>
      </c>
    </row>
    <row r="13" spans="1:11" x14ac:dyDescent="0.25">
      <c r="A13" s="5" t="s">
        <v>211</v>
      </c>
      <c r="B13" s="5" t="s">
        <v>212</v>
      </c>
      <c r="C13" s="5"/>
      <c r="D13" s="5" t="s">
        <v>475</v>
      </c>
      <c r="E13" s="5"/>
      <c r="F13" s="5"/>
      <c r="G13" s="6" t="s">
        <v>376</v>
      </c>
      <c r="H13" s="9">
        <v>2</v>
      </c>
      <c r="I13" s="13">
        <v>1</v>
      </c>
      <c r="J13" s="7">
        <v>195</v>
      </c>
      <c r="K13" s="8">
        <f t="shared" si="1"/>
        <v>195</v>
      </c>
    </row>
    <row r="14" spans="1:11" ht="33.75" x14ac:dyDescent="0.25">
      <c r="A14" s="5" t="s">
        <v>213</v>
      </c>
      <c r="B14" s="5" t="s">
        <v>213</v>
      </c>
      <c r="C14" s="5"/>
      <c r="D14" s="5" t="s">
        <v>1222</v>
      </c>
      <c r="E14" s="5"/>
      <c r="F14" s="5" t="s">
        <v>1221</v>
      </c>
      <c r="G14" s="6" t="s">
        <v>367</v>
      </c>
      <c r="H14" s="9">
        <v>1</v>
      </c>
      <c r="I14" s="13">
        <f>H14/2</f>
        <v>0.5</v>
      </c>
      <c r="J14" s="7">
        <v>560</v>
      </c>
      <c r="K14" s="8">
        <f t="shared" si="1"/>
        <v>280</v>
      </c>
    </row>
    <row r="15" spans="1:11" s="2" customFormat="1" ht="56.25" x14ac:dyDescent="0.2">
      <c r="A15" s="5" t="s">
        <v>214</v>
      </c>
      <c r="B15" s="5" t="s">
        <v>201</v>
      </c>
      <c r="C15" s="5" t="s">
        <v>1056</v>
      </c>
      <c r="D15" s="5" t="s">
        <v>202</v>
      </c>
      <c r="E15" s="5" t="s">
        <v>203</v>
      </c>
      <c r="F15" s="5"/>
      <c r="G15" s="6" t="s">
        <v>367</v>
      </c>
      <c r="H15" s="9">
        <v>1</v>
      </c>
      <c r="I15" s="13">
        <f>H15/2</f>
        <v>0.5</v>
      </c>
      <c r="J15" s="7">
        <v>250</v>
      </c>
      <c r="K15" s="8">
        <f t="shared" si="1"/>
        <v>125</v>
      </c>
    </row>
    <row r="16" spans="1:11" s="2" customFormat="1" ht="78.75" x14ac:dyDescent="0.2">
      <c r="A16" s="5" t="s">
        <v>204</v>
      </c>
      <c r="B16" s="5" t="s">
        <v>205</v>
      </c>
      <c r="C16" s="5" t="s">
        <v>164</v>
      </c>
      <c r="D16" s="5" t="s">
        <v>206</v>
      </c>
      <c r="E16" s="5" t="s">
        <v>207</v>
      </c>
      <c r="F16" s="5"/>
      <c r="G16" s="6" t="s">
        <v>367</v>
      </c>
      <c r="H16" s="9">
        <v>1</v>
      </c>
      <c r="I16" s="13">
        <f>H16/2</f>
        <v>0.5</v>
      </c>
      <c r="J16" s="7">
        <v>76</v>
      </c>
      <c r="K16" s="8">
        <f t="shared" si="1"/>
        <v>38</v>
      </c>
    </row>
    <row r="17" spans="1:11" s="2" customFormat="1" ht="123.75" x14ac:dyDescent="0.2">
      <c r="A17" s="5" t="s">
        <v>208</v>
      </c>
      <c r="B17" s="5" t="s">
        <v>209</v>
      </c>
      <c r="C17" s="5" t="s">
        <v>825</v>
      </c>
      <c r="D17" s="5" t="s">
        <v>632</v>
      </c>
      <c r="E17" s="5" t="s">
        <v>633</v>
      </c>
      <c r="F17" s="5"/>
      <c r="G17" s="6" t="s">
        <v>367</v>
      </c>
      <c r="H17" s="9">
        <v>15</v>
      </c>
      <c r="I17" s="14">
        <f>H17/2</f>
        <v>7.5</v>
      </c>
      <c r="J17" s="7">
        <v>215</v>
      </c>
      <c r="K17" s="8">
        <f t="shared" si="1"/>
        <v>1612.5</v>
      </c>
    </row>
    <row r="18" spans="1:11" s="2" customFormat="1" ht="191.25" x14ac:dyDescent="0.2">
      <c r="A18" s="5" t="s">
        <v>208</v>
      </c>
      <c r="B18" s="5" t="s">
        <v>209</v>
      </c>
      <c r="C18" s="5" t="s">
        <v>71</v>
      </c>
      <c r="D18" s="5" t="s">
        <v>647</v>
      </c>
      <c r="E18" s="5" t="s">
        <v>648</v>
      </c>
      <c r="F18" s="5" t="s">
        <v>391</v>
      </c>
      <c r="G18" s="6" t="s">
        <v>373</v>
      </c>
      <c r="H18" s="9">
        <v>4</v>
      </c>
      <c r="I18" s="14">
        <f>H18/2</f>
        <v>2</v>
      </c>
      <c r="J18" s="7">
        <v>210</v>
      </c>
      <c r="K18" s="8">
        <f t="shared" si="1"/>
        <v>420</v>
      </c>
    </row>
    <row r="19" spans="1:11" s="2" customFormat="1" ht="22.5" x14ac:dyDescent="0.2">
      <c r="A19" s="5" t="s">
        <v>649</v>
      </c>
      <c r="B19" s="5" t="s">
        <v>649</v>
      </c>
      <c r="C19" s="5"/>
      <c r="D19" s="5"/>
      <c r="E19" s="5" t="s">
        <v>650</v>
      </c>
      <c r="F19" s="5"/>
      <c r="G19" s="6" t="s">
        <v>367</v>
      </c>
      <c r="H19" s="9">
        <v>4</v>
      </c>
      <c r="I19" s="13">
        <v>2</v>
      </c>
      <c r="J19" s="7">
        <v>425</v>
      </c>
      <c r="K19" s="8">
        <f t="shared" si="1"/>
        <v>850</v>
      </c>
    </row>
    <row r="20" spans="1:11" ht="45" x14ac:dyDescent="0.25">
      <c r="A20" s="5" t="s">
        <v>651</v>
      </c>
      <c r="B20" s="5" t="s">
        <v>652</v>
      </c>
      <c r="C20" s="5"/>
      <c r="D20" s="5" t="s">
        <v>1222</v>
      </c>
      <c r="E20" s="5"/>
      <c r="F20" s="5" t="s">
        <v>1221</v>
      </c>
      <c r="G20" s="6" t="s">
        <v>367</v>
      </c>
      <c r="H20" s="9">
        <v>2</v>
      </c>
      <c r="I20" s="13">
        <f t="shared" ref="I20:I25" si="2">H20/2</f>
        <v>1</v>
      </c>
      <c r="J20" s="7">
        <v>625</v>
      </c>
      <c r="K20" s="8">
        <f t="shared" si="1"/>
        <v>625</v>
      </c>
    </row>
    <row r="21" spans="1:11" s="2" customFormat="1" ht="22.5" x14ac:dyDescent="0.2">
      <c r="A21" s="5" t="s">
        <v>653</v>
      </c>
      <c r="B21" s="5" t="s">
        <v>653</v>
      </c>
      <c r="C21" s="5" t="s">
        <v>365</v>
      </c>
      <c r="D21" s="5"/>
      <c r="E21" s="5"/>
      <c r="F21" s="5" t="s">
        <v>368</v>
      </c>
      <c r="G21" s="6" t="s">
        <v>367</v>
      </c>
      <c r="H21" s="9">
        <v>2</v>
      </c>
      <c r="I21" s="14">
        <f t="shared" si="2"/>
        <v>1</v>
      </c>
      <c r="J21" s="7">
        <v>170</v>
      </c>
      <c r="K21" s="8">
        <f t="shared" si="1"/>
        <v>170</v>
      </c>
    </row>
    <row r="22" spans="1:11" s="2" customFormat="1" ht="22.5" x14ac:dyDescent="0.2">
      <c r="A22" s="5" t="s">
        <v>654</v>
      </c>
      <c r="B22" s="5" t="s">
        <v>654</v>
      </c>
      <c r="C22" s="5" t="s">
        <v>365</v>
      </c>
      <c r="D22" s="5"/>
      <c r="E22" s="5"/>
      <c r="F22" s="5" t="s">
        <v>368</v>
      </c>
      <c r="G22" s="6" t="s">
        <v>367</v>
      </c>
      <c r="H22" s="9">
        <v>2</v>
      </c>
      <c r="I22" s="14">
        <f t="shared" si="2"/>
        <v>1</v>
      </c>
      <c r="J22" s="7">
        <v>175</v>
      </c>
      <c r="K22" s="8">
        <f t="shared" si="1"/>
        <v>175</v>
      </c>
    </row>
    <row r="23" spans="1:11" s="2" customFormat="1" ht="22.5" x14ac:dyDescent="0.2">
      <c r="A23" s="5" t="s">
        <v>655</v>
      </c>
      <c r="B23" s="5" t="s">
        <v>655</v>
      </c>
      <c r="C23" s="5"/>
      <c r="D23" s="5" t="s">
        <v>656</v>
      </c>
      <c r="E23" s="5"/>
      <c r="F23" s="5" t="s">
        <v>374</v>
      </c>
      <c r="G23" s="6" t="s">
        <v>367</v>
      </c>
      <c r="H23" s="9">
        <v>2</v>
      </c>
      <c r="I23" s="14">
        <f t="shared" si="2"/>
        <v>1</v>
      </c>
      <c r="J23" s="7">
        <v>360</v>
      </c>
      <c r="K23" s="8">
        <f t="shared" si="1"/>
        <v>360</v>
      </c>
    </row>
    <row r="24" spans="1:11" ht="33.75" x14ac:dyDescent="0.25">
      <c r="A24" s="5" t="s">
        <v>657</v>
      </c>
      <c r="B24" s="5" t="s">
        <v>657</v>
      </c>
      <c r="C24" s="5"/>
      <c r="D24" s="5" t="s">
        <v>1222</v>
      </c>
      <c r="E24" s="5"/>
      <c r="F24" s="5" t="s">
        <v>1221</v>
      </c>
      <c r="G24" s="6" t="s">
        <v>367</v>
      </c>
      <c r="H24" s="9">
        <v>2</v>
      </c>
      <c r="I24" s="13">
        <f t="shared" si="2"/>
        <v>1</v>
      </c>
      <c r="J24" s="7">
        <v>368</v>
      </c>
      <c r="K24" s="8">
        <f t="shared" si="1"/>
        <v>368</v>
      </c>
    </row>
    <row r="25" spans="1:11" s="2" customFormat="1" ht="22.5" x14ac:dyDescent="0.2">
      <c r="A25" s="5" t="s">
        <v>658</v>
      </c>
      <c r="B25" s="5" t="s">
        <v>658</v>
      </c>
      <c r="C25" s="5" t="s">
        <v>365</v>
      </c>
      <c r="D25" s="5" t="s">
        <v>659</v>
      </c>
      <c r="E25" s="5"/>
      <c r="F25" s="5" t="s">
        <v>378</v>
      </c>
      <c r="G25" s="6" t="s">
        <v>367</v>
      </c>
      <c r="H25" s="9">
        <v>25</v>
      </c>
      <c r="I25" s="14">
        <f t="shared" si="2"/>
        <v>12.5</v>
      </c>
      <c r="J25" s="7">
        <v>438</v>
      </c>
      <c r="K25" s="8">
        <f t="shared" si="1"/>
        <v>5475</v>
      </c>
    </row>
    <row r="26" spans="1:11" ht="22.5" x14ac:dyDescent="0.25">
      <c r="A26" s="5" t="s">
        <v>660</v>
      </c>
      <c r="B26" s="5" t="s">
        <v>661</v>
      </c>
      <c r="C26" s="5" t="s">
        <v>662</v>
      </c>
      <c r="D26" s="5"/>
      <c r="E26" s="5" t="s">
        <v>1040</v>
      </c>
      <c r="F26" s="5" t="s">
        <v>380</v>
      </c>
      <c r="G26" s="6" t="s">
        <v>367</v>
      </c>
      <c r="H26" s="9">
        <v>1</v>
      </c>
      <c r="I26" s="9">
        <v>0</v>
      </c>
      <c r="J26" s="7"/>
      <c r="K26" s="8">
        <f t="shared" si="1"/>
        <v>0</v>
      </c>
    </row>
    <row r="27" spans="1:11" ht="22.5" x14ac:dyDescent="0.25">
      <c r="A27" s="5" t="s">
        <v>663</v>
      </c>
      <c r="B27" s="5" t="s">
        <v>663</v>
      </c>
      <c r="C27" s="5" t="s">
        <v>662</v>
      </c>
      <c r="D27" s="5" t="s">
        <v>1222</v>
      </c>
      <c r="E27" s="5"/>
      <c r="F27" s="5" t="s">
        <v>1221</v>
      </c>
      <c r="G27" s="6" t="s">
        <v>367</v>
      </c>
      <c r="H27" s="9">
        <v>5</v>
      </c>
      <c r="I27" s="13">
        <f>H27/2</f>
        <v>2.5</v>
      </c>
      <c r="J27" s="7">
        <v>516</v>
      </c>
      <c r="K27" s="8">
        <f t="shared" si="1"/>
        <v>1290</v>
      </c>
    </row>
    <row r="28" spans="1:11" ht="33.75" x14ac:dyDescent="0.25">
      <c r="A28" s="5" t="s">
        <v>664</v>
      </c>
      <c r="B28" s="5" t="s">
        <v>664</v>
      </c>
      <c r="C28" s="5"/>
      <c r="D28" s="5" t="s">
        <v>1222</v>
      </c>
      <c r="E28" s="5"/>
      <c r="F28" s="5" t="s">
        <v>1221</v>
      </c>
      <c r="G28" s="6" t="s">
        <v>367</v>
      </c>
      <c r="H28" s="9">
        <v>4</v>
      </c>
      <c r="I28" s="13">
        <f>H28/2</f>
        <v>2</v>
      </c>
      <c r="J28" s="7">
        <v>626</v>
      </c>
      <c r="K28" s="8">
        <f t="shared" si="1"/>
        <v>1252</v>
      </c>
    </row>
    <row r="29" spans="1:11" s="2" customFormat="1" ht="45" x14ac:dyDescent="0.2">
      <c r="A29" s="5" t="s">
        <v>665</v>
      </c>
      <c r="B29" s="5" t="s">
        <v>666</v>
      </c>
      <c r="C29" s="5" t="s">
        <v>667</v>
      </c>
      <c r="D29" s="5" t="s">
        <v>668</v>
      </c>
      <c r="E29" s="5" t="s">
        <v>1054</v>
      </c>
      <c r="F29" s="5"/>
      <c r="G29" s="6" t="s">
        <v>367</v>
      </c>
      <c r="H29" s="9">
        <v>1</v>
      </c>
      <c r="I29" s="13">
        <f>H29/2</f>
        <v>0.5</v>
      </c>
      <c r="J29" s="7">
        <v>430</v>
      </c>
      <c r="K29" s="8">
        <f t="shared" si="1"/>
        <v>215</v>
      </c>
    </row>
  </sheetData>
  <phoneticPr fontId="5" type="noConversion"/>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A2" sqref="A2"/>
    </sheetView>
  </sheetViews>
  <sheetFormatPr defaultRowHeight="15" x14ac:dyDescent="0.25"/>
  <cols>
    <col min="2" max="2" width="14.140625" customWidth="1"/>
    <col min="8" max="8" width="0" hidden="1" customWidth="1"/>
    <col min="10" max="10" width="0" hidden="1" customWidth="1"/>
    <col min="11" max="11" width="9.5703125"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15.75" thickTop="1" x14ac:dyDescent="0.25">
      <c r="A2" s="3" t="s">
        <v>1430</v>
      </c>
      <c r="B2" s="3" t="s">
        <v>669</v>
      </c>
      <c r="C2" s="3"/>
      <c r="D2" s="3"/>
      <c r="E2" s="3"/>
      <c r="F2" s="3"/>
      <c r="G2" s="3"/>
      <c r="H2" s="3"/>
      <c r="I2" s="3"/>
      <c r="J2" s="3"/>
      <c r="K2" s="4">
        <f>SUM(K3:K13)</f>
        <v>214990</v>
      </c>
    </row>
    <row r="3" spans="1:11" s="70" customFormat="1" ht="75.75" customHeight="1" x14ac:dyDescent="0.25">
      <c r="A3" s="68" t="s">
        <v>1004</v>
      </c>
      <c r="B3" s="68" t="s">
        <v>628</v>
      </c>
      <c r="C3" s="68" t="s">
        <v>1006</v>
      </c>
      <c r="D3" s="68" t="s">
        <v>1005</v>
      </c>
      <c r="E3" s="68" t="s">
        <v>629</v>
      </c>
      <c r="F3" s="68" t="s">
        <v>391</v>
      </c>
      <c r="G3" s="68" t="s">
        <v>373</v>
      </c>
      <c r="H3" s="9">
        <v>240</v>
      </c>
      <c r="I3" s="13">
        <v>120</v>
      </c>
      <c r="J3" s="69">
        <v>77</v>
      </c>
      <c r="K3" s="8">
        <v>9240</v>
      </c>
    </row>
    <row r="4" spans="1:11" ht="45" x14ac:dyDescent="0.25">
      <c r="A4" s="5" t="s">
        <v>670</v>
      </c>
      <c r="B4" s="5" t="s">
        <v>671</v>
      </c>
      <c r="C4" s="5"/>
      <c r="D4" s="5" t="s">
        <v>672</v>
      </c>
      <c r="E4" s="5"/>
      <c r="F4" s="5"/>
      <c r="G4" s="6" t="s">
        <v>376</v>
      </c>
      <c r="H4" s="9">
        <v>20</v>
      </c>
      <c r="I4" s="13">
        <f>H4/2</f>
        <v>10</v>
      </c>
      <c r="J4" s="7">
        <v>13700</v>
      </c>
      <c r="K4" s="8">
        <f t="shared" ref="K4:K13" si="0">I4*J4</f>
        <v>137000</v>
      </c>
    </row>
    <row r="5" spans="1:11" s="2" customFormat="1" ht="90" x14ac:dyDescent="0.2">
      <c r="A5" s="5" t="s">
        <v>673</v>
      </c>
      <c r="B5" s="5" t="s">
        <v>91</v>
      </c>
      <c r="C5" s="5" t="s">
        <v>1049</v>
      </c>
      <c r="D5" s="5" t="s">
        <v>674</v>
      </c>
      <c r="E5" s="5" t="s">
        <v>675</v>
      </c>
      <c r="F5" s="5"/>
      <c r="G5" s="6" t="s">
        <v>367</v>
      </c>
      <c r="H5" s="9">
        <v>60</v>
      </c>
      <c r="I5" s="14">
        <v>10</v>
      </c>
      <c r="J5" s="7">
        <v>1350</v>
      </c>
      <c r="K5" s="8">
        <f t="shared" si="0"/>
        <v>13500</v>
      </c>
    </row>
    <row r="6" spans="1:11" s="2" customFormat="1" ht="112.5" x14ac:dyDescent="0.2">
      <c r="A6" s="5" t="s">
        <v>676</v>
      </c>
      <c r="B6" s="5" t="s">
        <v>677</v>
      </c>
      <c r="C6" s="5" t="s">
        <v>678</v>
      </c>
      <c r="D6" s="5" t="s">
        <v>679</v>
      </c>
      <c r="E6" s="5" t="s">
        <v>680</v>
      </c>
      <c r="G6" s="6" t="s">
        <v>376</v>
      </c>
      <c r="H6" s="9">
        <v>2</v>
      </c>
      <c r="I6" s="13">
        <f>H6/2</f>
        <v>1</v>
      </c>
      <c r="J6" s="7">
        <v>15200</v>
      </c>
      <c r="K6" s="8">
        <f t="shared" si="0"/>
        <v>15200</v>
      </c>
    </row>
    <row r="7" spans="1:11" s="2" customFormat="1" ht="67.5" x14ac:dyDescent="0.2">
      <c r="A7" s="5" t="s">
        <v>681</v>
      </c>
      <c r="B7" s="5" t="s">
        <v>682</v>
      </c>
      <c r="C7" s="5" t="s">
        <v>379</v>
      </c>
      <c r="D7" s="5" t="s">
        <v>683</v>
      </c>
      <c r="E7" s="5" t="s">
        <v>471</v>
      </c>
      <c r="F7" s="5"/>
      <c r="G7" s="6" t="s">
        <v>367</v>
      </c>
      <c r="H7" s="9">
        <v>1</v>
      </c>
      <c r="I7" s="14">
        <v>0</v>
      </c>
      <c r="J7" s="7">
        <v>8820</v>
      </c>
      <c r="K7" s="8">
        <f t="shared" si="0"/>
        <v>0</v>
      </c>
    </row>
    <row r="8" spans="1:11" s="2" customFormat="1" ht="67.5" x14ac:dyDescent="0.2">
      <c r="A8" s="5" t="s">
        <v>684</v>
      </c>
      <c r="B8" s="5" t="s">
        <v>685</v>
      </c>
      <c r="C8" s="5" t="s">
        <v>1058</v>
      </c>
      <c r="D8" s="5" t="s">
        <v>686</v>
      </c>
      <c r="E8" s="5" t="s">
        <v>1052</v>
      </c>
      <c r="F8" s="5"/>
      <c r="G8" s="6" t="s">
        <v>367</v>
      </c>
      <c r="H8" s="9">
        <v>1</v>
      </c>
      <c r="I8" s="14">
        <v>0</v>
      </c>
      <c r="J8" s="7">
        <v>3265</v>
      </c>
      <c r="K8" s="8">
        <f t="shared" si="0"/>
        <v>0</v>
      </c>
    </row>
    <row r="9" spans="1:11" ht="213.75" x14ac:dyDescent="0.25">
      <c r="A9" s="5" t="s">
        <v>687</v>
      </c>
      <c r="B9" s="5" t="s">
        <v>720</v>
      </c>
      <c r="C9" s="5" t="s">
        <v>1049</v>
      </c>
      <c r="D9" s="5" t="s">
        <v>721</v>
      </c>
      <c r="E9" s="5" t="s">
        <v>722</v>
      </c>
      <c r="F9" s="5" t="s">
        <v>391</v>
      </c>
      <c r="G9" s="6" t="s">
        <v>373</v>
      </c>
      <c r="H9" s="9">
        <v>180</v>
      </c>
      <c r="I9" s="14">
        <f>H9/2</f>
        <v>90</v>
      </c>
      <c r="J9" s="7">
        <v>105</v>
      </c>
      <c r="K9" s="8">
        <f t="shared" si="0"/>
        <v>9450</v>
      </c>
    </row>
    <row r="10" spans="1:11" s="2" customFormat="1" ht="236.25" x14ac:dyDescent="0.2">
      <c r="A10" s="5" t="s">
        <v>723</v>
      </c>
      <c r="B10" s="5" t="s">
        <v>724</v>
      </c>
      <c r="C10" s="5" t="s">
        <v>725</v>
      </c>
      <c r="D10" s="5" t="s">
        <v>726</v>
      </c>
      <c r="E10" s="5" t="s">
        <v>727</v>
      </c>
      <c r="F10" s="5"/>
      <c r="G10" s="6" t="s">
        <v>367</v>
      </c>
      <c r="H10" s="9">
        <v>16</v>
      </c>
      <c r="I10" s="14">
        <v>4</v>
      </c>
      <c r="J10" s="7">
        <v>1650</v>
      </c>
      <c r="K10" s="8">
        <f t="shared" si="0"/>
        <v>6600</v>
      </c>
    </row>
    <row r="11" spans="1:11" s="2" customFormat="1" ht="135" x14ac:dyDescent="0.2">
      <c r="A11" s="5" t="s">
        <v>741</v>
      </c>
      <c r="B11" s="5" t="s">
        <v>742</v>
      </c>
      <c r="C11" s="5" t="s">
        <v>289</v>
      </c>
      <c r="D11" s="5" t="s">
        <v>743</v>
      </c>
      <c r="E11" s="5" t="s">
        <v>744</v>
      </c>
      <c r="F11" s="5"/>
      <c r="G11" s="6" t="s">
        <v>367</v>
      </c>
      <c r="H11" s="9">
        <v>10</v>
      </c>
      <c r="I11" s="13">
        <v>0</v>
      </c>
      <c r="J11" s="7">
        <v>600</v>
      </c>
      <c r="K11" s="8">
        <f t="shared" si="0"/>
        <v>0</v>
      </c>
    </row>
    <row r="12" spans="1:11" s="2" customFormat="1" ht="135" x14ac:dyDescent="0.2">
      <c r="A12" s="5" t="s">
        <v>741</v>
      </c>
      <c r="B12" s="5" t="s">
        <v>742</v>
      </c>
      <c r="C12" s="5" t="s">
        <v>289</v>
      </c>
      <c r="D12" s="5" t="s">
        <v>743</v>
      </c>
      <c r="E12" s="5" t="s">
        <v>1048</v>
      </c>
      <c r="F12" s="5"/>
      <c r="G12" s="6" t="s">
        <v>367</v>
      </c>
      <c r="H12" s="9">
        <v>4</v>
      </c>
      <c r="I12" s="13">
        <v>0</v>
      </c>
      <c r="J12" s="7">
        <v>350</v>
      </c>
      <c r="K12" s="8">
        <f t="shared" si="0"/>
        <v>0</v>
      </c>
    </row>
    <row r="13" spans="1:11" s="2" customFormat="1" ht="56.25" x14ac:dyDescent="0.2">
      <c r="A13" s="5" t="s">
        <v>745</v>
      </c>
      <c r="B13" s="5" t="s">
        <v>746</v>
      </c>
      <c r="C13" s="5" t="s">
        <v>1065</v>
      </c>
      <c r="D13" s="5" t="s">
        <v>747</v>
      </c>
      <c r="E13" s="5" t="s">
        <v>1073</v>
      </c>
      <c r="F13" s="5" t="s">
        <v>1046</v>
      </c>
      <c r="G13" s="6" t="s">
        <v>367</v>
      </c>
      <c r="H13" s="9">
        <v>50</v>
      </c>
      <c r="I13" s="14">
        <v>15</v>
      </c>
      <c r="J13" s="7">
        <v>1600</v>
      </c>
      <c r="K13" s="8">
        <f t="shared" si="0"/>
        <v>24000</v>
      </c>
    </row>
  </sheetData>
  <phoneticPr fontId="5" type="noConversion"/>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A2" sqref="A2"/>
    </sheetView>
  </sheetViews>
  <sheetFormatPr defaultRowHeight="15" x14ac:dyDescent="0.25"/>
  <cols>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53.25" thickTop="1" x14ac:dyDescent="0.25">
      <c r="A2" s="3" t="s">
        <v>1431</v>
      </c>
      <c r="B2" s="3" t="s">
        <v>748</v>
      </c>
      <c r="C2" s="3"/>
      <c r="D2" s="3"/>
      <c r="E2" s="3"/>
      <c r="F2" s="3"/>
      <c r="G2" s="3"/>
      <c r="H2" s="3"/>
      <c r="I2" s="3"/>
      <c r="J2" s="3"/>
      <c r="K2" s="4">
        <f>SUM(K3:K5)</f>
        <v>27347</v>
      </c>
    </row>
    <row r="3" spans="1:11" s="2" customFormat="1" ht="45" x14ac:dyDescent="0.2">
      <c r="A3" s="5" t="s">
        <v>749</v>
      </c>
      <c r="B3" s="5" t="s">
        <v>750</v>
      </c>
      <c r="C3" s="5" t="s">
        <v>365</v>
      </c>
      <c r="D3" s="5" t="s">
        <v>751</v>
      </c>
      <c r="E3" s="5" t="s">
        <v>368</v>
      </c>
      <c r="F3" s="5"/>
      <c r="G3" s="6" t="s">
        <v>367</v>
      </c>
      <c r="H3" s="9">
        <v>2</v>
      </c>
      <c r="I3" s="9">
        <f>H3/2</f>
        <v>1</v>
      </c>
      <c r="J3" s="7">
        <v>67</v>
      </c>
      <c r="K3" s="8">
        <f>I3*J3</f>
        <v>67</v>
      </c>
    </row>
    <row r="4" spans="1:11" s="2" customFormat="1" ht="56.25" x14ac:dyDescent="0.2">
      <c r="A4" s="5" t="s">
        <v>752</v>
      </c>
      <c r="B4" s="5" t="s">
        <v>753</v>
      </c>
      <c r="C4" s="5" t="s">
        <v>1065</v>
      </c>
      <c r="D4" s="5" t="s">
        <v>754</v>
      </c>
      <c r="E4" s="5" t="s">
        <v>1040</v>
      </c>
      <c r="F4" s="5" t="s">
        <v>374</v>
      </c>
      <c r="G4" s="6" t="s">
        <v>367</v>
      </c>
      <c r="H4" s="9">
        <v>50</v>
      </c>
      <c r="I4" s="14">
        <v>20</v>
      </c>
      <c r="J4" s="7">
        <v>1310</v>
      </c>
      <c r="K4" s="8">
        <f>I4*J4</f>
        <v>26200</v>
      </c>
    </row>
    <row r="5" spans="1:11" ht="78.75" x14ac:dyDescent="0.25">
      <c r="A5" s="5" t="s">
        <v>755</v>
      </c>
      <c r="B5" s="5" t="s">
        <v>756</v>
      </c>
      <c r="C5" s="5" t="s">
        <v>233</v>
      </c>
      <c r="D5" s="5" t="s">
        <v>757</v>
      </c>
      <c r="E5" s="5" t="s">
        <v>371</v>
      </c>
      <c r="F5" s="5" t="s">
        <v>391</v>
      </c>
      <c r="G5" s="6" t="s">
        <v>373</v>
      </c>
      <c r="H5" s="9">
        <v>15</v>
      </c>
      <c r="I5" s="13">
        <v>5</v>
      </c>
      <c r="J5" s="7">
        <v>216</v>
      </c>
      <c r="K5" s="8">
        <f>I5*J5</f>
        <v>1080</v>
      </c>
    </row>
  </sheetData>
  <phoneticPr fontId="5" type="noConversion"/>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A2" sqref="A2"/>
    </sheetView>
  </sheetViews>
  <sheetFormatPr defaultRowHeight="15" x14ac:dyDescent="0.25"/>
  <cols>
    <col min="8" max="8" width="0" hidden="1" customWidth="1"/>
    <col min="10" max="10" width="0" hidden="1" customWidth="1"/>
    <col min="11" max="11" width="9.5703125"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74.25" thickTop="1" x14ac:dyDescent="0.25">
      <c r="A2" s="3" t="s">
        <v>1432</v>
      </c>
      <c r="B2" s="3" t="s">
        <v>758</v>
      </c>
      <c r="C2" s="3"/>
      <c r="D2" s="3"/>
      <c r="E2" s="3"/>
      <c r="F2" s="3"/>
      <c r="G2" s="3"/>
      <c r="H2" s="3"/>
      <c r="I2" s="3"/>
      <c r="J2" s="3"/>
      <c r="K2" s="4">
        <f>SUM(K3:K29)</f>
        <v>245814</v>
      </c>
    </row>
    <row r="3" spans="1:11" x14ac:dyDescent="0.25">
      <c r="A3" s="5" t="s">
        <v>759</v>
      </c>
      <c r="B3" s="5" t="s">
        <v>759</v>
      </c>
      <c r="C3" s="5"/>
      <c r="D3" s="5" t="s">
        <v>760</v>
      </c>
      <c r="E3" s="5"/>
      <c r="F3" s="5" t="s">
        <v>762</v>
      </c>
      <c r="G3" s="6" t="s">
        <v>761</v>
      </c>
      <c r="H3" s="9">
        <v>5</v>
      </c>
      <c r="I3" s="14">
        <f t="shared" ref="I3:I29" si="0">H3/2</f>
        <v>2.5</v>
      </c>
      <c r="J3" s="7">
        <v>31</v>
      </c>
      <c r="K3" s="8">
        <v>93</v>
      </c>
    </row>
    <row r="4" spans="1:11" ht="22.5" x14ac:dyDescent="0.25">
      <c r="A4" s="5" t="s">
        <v>763</v>
      </c>
      <c r="B4" s="5" t="s">
        <v>765</v>
      </c>
      <c r="C4" s="5"/>
      <c r="D4" s="5" t="s">
        <v>764</v>
      </c>
      <c r="E4" s="5"/>
      <c r="F4" s="5"/>
      <c r="G4" s="6" t="s">
        <v>376</v>
      </c>
      <c r="H4" s="9">
        <v>600</v>
      </c>
      <c r="I4" s="14">
        <f t="shared" si="0"/>
        <v>300</v>
      </c>
      <c r="J4" s="7">
        <v>95</v>
      </c>
      <c r="K4" s="8">
        <f t="shared" ref="K4:K29" si="1">I4*J4</f>
        <v>28500</v>
      </c>
    </row>
    <row r="5" spans="1:11" s="2" customFormat="1" ht="56.25" x14ac:dyDescent="0.2">
      <c r="A5" s="5" t="s">
        <v>766</v>
      </c>
      <c r="B5" s="5" t="s">
        <v>767</v>
      </c>
      <c r="C5" s="5" t="s">
        <v>274</v>
      </c>
      <c r="D5" s="5" t="s">
        <v>768</v>
      </c>
      <c r="E5" s="5" t="s">
        <v>1035</v>
      </c>
      <c r="F5" s="5"/>
      <c r="G5" s="6" t="s">
        <v>376</v>
      </c>
      <c r="H5" s="9">
        <v>450</v>
      </c>
      <c r="I5" s="13">
        <f t="shared" si="0"/>
        <v>225</v>
      </c>
      <c r="J5" s="7">
        <v>48</v>
      </c>
      <c r="K5" s="8">
        <f t="shared" si="1"/>
        <v>10800</v>
      </c>
    </row>
    <row r="6" spans="1:11" s="2" customFormat="1" ht="56.25" x14ac:dyDescent="0.2">
      <c r="A6" s="5" t="s">
        <v>766</v>
      </c>
      <c r="B6" s="5" t="s">
        <v>767</v>
      </c>
      <c r="C6" s="5" t="s">
        <v>274</v>
      </c>
      <c r="D6" s="5" t="s">
        <v>769</v>
      </c>
      <c r="E6" s="5" t="s">
        <v>383</v>
      </c>
      <c r="F6" s="5"/>
      <c r="G6" s="6" t="s">
        <v>376</v>
      </c>
      <c r="H6" s="9">
        <v>40</v>
      </c>
      <c r="I6" s="13">
        <f t="shared" si="0"/>
        <v>20</v>
      </c>
      <c r="J6" s="7">
        <v>85</v>
      </c>
      <c r="K6" s="8">
        <f t="shared" si="1"/>
        <v>1700</v>
      </c>
    </row>
    <row r="7" spans="1:11" s="17" customFormat="1" ht="67.5" x14ac:dyDescent="0.25">
      <c r="A7" s="6" t="s">
        <v>1090</v>
      </c>
      <c r="B7" s="6" t="s">
        <v>1091</v>
      </c>
      <c r="C7" s="6" t="s">
        <v>109</v>
      </c>
      <c r="D7" s="6" t="s">
        <v>875</v>
      </c>
      <c r="E7" s="6" t="s">
        <v>874</v>
      </c>
      <c r="F7" s="6" t="s">
        <v>876</v>
      </c>
      <c r="G7" s="6" t="s">
        <v>367</v>
      </c>
      <c r="H7" s="72">
        <v>120</v>
      </c>
      <c r="I7" s="73">
        <f t="shared" si="0"/>
        <v>60</v>
      </c>
      <c r="J7" s="7">
        <v>75</v>
      </c>
      <c r="K7" s="74">
        <f t="shared" si="1"/>
        <v>4500</v>
      </c>
    </row>
    <row r="8" spans="1:11" s="2" customFormat="1" ht="56.25" x14ac:dyDescent="0.2">
      <c r="A8" s="5" t="s">
        <v>985</v>
      </c>
      <c r="B8" s="5" t="s">
        <v>985</v>
      </c>
      <c r="C8" s="5" t="s">
        <v>274</v>
      </c>
      <c r="D8" s="22">
        <v>0.01</v>
      </c>
      <c r="E8" s="5" t="s">
        <v>770</v>
      </c>
      <c r="G8" s="6" t="s">
        <v>367</v>
      </c>
      <c r="H8" s="9">
        <v>100</v>
      </c>
      <c r="I8" s="13">
        <f t="shared" si="0"/>
        <v>50</v>
      </c>
      <c r="J8" s="7">
        <v>69</v>
      </c>
      <c r="K8" s="8">
        <f t="shared" si="1"/>
        <v>3450</v>
      </c>
    </row>
    <row r="9" spans="1:11" s="16" customFormat="1" ht="56.25" x14ac:dyDescent="0.2">
      <c r="A9" s="6" t="s">
        <v>845</v>
      </c>
      <c r="B9" s="6" t="s">
        <v>845</v>
      </c>
      <c r="C9" s="5" t="s">
        <v>274</v>
      </c>
      <c r="D9" s="21">
        <v>7.0000000000000007E-2</v>
      </c>
      <c r="E9" s="6" t="s">
        <v>771</v>
      </c>
      <c r="F9" s="6"/>
      <c r="G9" s="6" t="s">
        <v>376</v>
      </c>
      <c r="H9" s="9">
        <v>200</v>
      </c>
      <c r="I9" s="13">
        <f t="shared" si="0"/>
        <v>100</v>
      </c>
      <c r="J9" s="7">
        <v>86</v>
      </c>
      <c r="K9" s="8">
        <f t="shared" si="1"/>
        <v>8600</v>
      </c>
    </row>
    <row r="10" spans="1:11" s="16" customFormat="1" ht="56.25" x14ac:dyDescent="0.2">
      <c r="A10" s="6" t="s">
        <v>845</v>
      </c>
      <c r="B10" s="6" t="s">
        <v>845</v>
      </c>
      <c r="C10" s="5" t="s">
        <v>274</v>
      </c>
      <c r="D10" s="21">
        <v>0.05</v>
      </c>
      <c r="E10" s="6" t="s">
        <v>772</v>
      </c>
      <c r="F10" s="6"/>
      <c r="G10" s="6" t="s">
        <v>376</v>
      </c>
      <c r="H10" s="9">
        <v>200</v>
      </c>
      <c r="I10" s="13">
        <f t="shared" si="0"/>
        <v>100</v>
      </c>
      <c r="J10" s="7">
        <v>52</v>
      </c>
      <c r="K10" s="8">
        <f t="shared" si="1"/>
        <v>5200</v>
      </c>
    </row>
    <row r="11" spans="1:11" ht="56.25" x14ac:dyDescent="0.25">
      <c r="A11" s="5" t="s">
        <v>803</v>
      </c>
      <c r="B11" s="5" t="s">
        <v>803</v>
      </c>
      <c r="C11" s="5" t="s">
        <v>274</v>
      </c>
      <c r="D11" s="6" t="s">
        <v>110</v>
      </c>
      <c r="E11" s="5" t="s">
        <v>857</v>
      </c>
      <c r="F11" s="5"/>
      <c r="G11" s="6" t="s">
        <v>376</v>
      </c>
      <c r="H11" s="9">
        <v>50</v>
      </c>
      <c r="I11" s="14">
        <f t="shared" si="0"/>
        <v>25</v>
      </c>
      <c r="J11" s="7">
        <v>48</v>
      </c>
      <c r="K11" s="8">
        <f t="shared" si="1"/>
        <v>1200</v>
      </c>
    </row>
    <row r="12" spans="1:11" s="2" customFormat="1" ht="56.25" x14ac:dyDescent="0.2">
      <c r="A12" s="5" t="s">
        <v>773</v>
      </c>
      <c r="B12" s="5" t="s">
        <v>775</v>
      </c>
      <c r="C12" s="5" t="s">
        <v>1036</v>
      </c>
      <c r="D12" s="5"/>
      <c r="E12" s="5" t="s">
        <v>774</v>
      </c>
      <c r="F12" s="5"/>
      <c r="G12" s="6" t="s">
        <v>376</v>
      </c>
      <c r="H12" s="9">
        <v>100</v>
      </c>
      <c r="I12" s="13">
        <f t="shared" si="0"/>
        <v>50</v>
      </c>
      <c r="J12" s="7">
        <v>57</v>
      </c>
      <c r="K12" s="8">
        <f t="shared" si="1"/>
        <v>2850</v>
      </c>
    </row>
    <row r="13" spans="1:11" s="2" customFormat="1" ht="56.25" x14ac:dyDescent="0.2">
      <c r="A13" s="5" t="s">
        <v>776</v>
      </c>
      <c r="B13" s="5" t="s">
        <v>775</v>
      </c>
      <c r="C13" s="5" t="s">
        <v>1036</v>
      </c>
      <c r="D13" s="5"/>
      <c r="E13" s="5" t="s">
        <v>475</v>
      </c>
      <c r="F13" s="5"/>
      <c r="G13" s="6" t="s">
        <v>376</v>
      </c>
      <c r="H13" s="9">
        <v>220</v>
      </c>
      <c r="I13" s="13">
        <f t="shared" si="0"/>
        <v>110</v>
      </c>
      <c r="J13" s="7">
        <v>58</v>
      </c>
      <c r="K13" s="8">
        <f t="shared" si="1"/>
        <v>6380</v>
      </c>
    </row>
    <row r="14" spans="1:11" s="2" customFormat="1" ht="45" x14ac:dyDescent="0.2">
      <c r="A14" s="5" t="s">
        <v>777</v>
      </c>
      <c r="B14" s="5" t="s">
        <v>777</v>
      </c>
      <c r="C14" s="5" t="s">
        <v>1036</v>
      </c>
      <c r="D14" s="5"/>
      <c r="E14" s="5" t="s">
        <v>778</v>
      </c>
      <c r="F14" s="5"/>
      <c r="G14" s="6" t="s">
        <v>376</v>
      </c>
      <c r="H14" s="9">
        <v>10</v>
      </c>
      <c r="I14" s="13">
        <f t="shared" si="0"/>
        <v>5</v>
      </c>
      <c r="J14" s="7">
        <v>48</v>
      </c>
      <c r="K14" s="8">
        <f t="shared" si="1"/>
        <v>240</v>
      </c>
    </row>
    <row r="15" spans="1:11" s="2" customFormat="1" ht="22.5" x14ac:dyDescent="0.2">
      <c r="A15" s="5" t="s">
        <v>143</v>
      </c>
      <c r="B15" s="5" t="s">
        <v>143</v>
      </c>
      <c r="C15" s="5" t="s">
        <v>779</v>
      </c>
      <c r="D15" s="22">
        <v>0.1</v>
      </c>
      <c r="E15" s="5" t="s">
        <v>475</v>
      </c>
      <c r="F15" s="5"/>
      <c r="G15" s="6" t="s">
        <v>376</v>
      </c>
      <c r="H15" s="9">
        <v>20</v>
      </c>
      <c r="I15" s="13">
        <f t="shared" si="0"/>
        <v>10</v>
      </c>
      <c r="J15" s="7">
        <v>80</v>
      </c>
      <c r="K15" s="8">
        <f t="shared" si="1"/>
        <v>800</v>
      </c>
    </row>
    <row r="16" spans="1:11" s="2" customFormat="1" ht="22.5" x14ac:dyDescent="0.2">
      <c r="A16" s="5" t="s">
        <v>780</v>
      </c>
      <c r="B16" s="5" t="s">
        <v>780</v>
      </c>
      <c r="C16" s="5"/>
      <c r="D16" s="5" t="s">
        <v>781</v>
      </c>
      <c r="E16" s="5" t="s">
        <v>475</v>
      </c>
      <c r="F16" s="5"/>
      <c r="G16" s="6" t="s">
        <v>376</v>
      </c>
      <c r="H16" s="9">
        <v>14</v>
      </c>
      <c r="I16" s="13">
        <f t="shared" si="0"/>
        <v>7</v>
      </c>
      <c r="J16" s="7">
        <v>28</v>
      </c>
      <c r="K16" s="8">
        <f t="shared" si="1"/>
        <v>196</v>
      </c>
    </row>
    <row r="17" spans="1:11" s="2" customFormat="1" ht="22.5" x14ac:dyDescent="0.2">
      <c r="A17" s="5" t="s">
        <v>780</v>
      </c>
      <c r="B17" s="5" t="s">
        <v>780</v>
      </c>
      <c r="C17" s="5"/>
      <c r="D17" s="22">
        <v>0.04</v>
      </c>
      <c r="E17" s="5" t="s">
        <v>774</v>
      </c>
      <c r="F17" s="5"/>
      <c r="G17" s="6" t="s">
        <v>376</v>
      </c>
      <c r="H17" s="9">
        <v>60</v>
      </c>
      <c r="I17" s="13">
        <f t="shared" si="0"/>
        <v>30</v>
      </c>
      <c r="J17" s="7">
        <v>65</v>
      </c>
      <c r="K17" s="8">
        <f t="shared" si="1"/>
        <v>1950</v>
      </c>
    </row>
    <row r="18" spans="1:11" s="2" customFormat="1" ht="22.5" x14ac:dyDescent="0.2">
      <c r="A18" s="5" t="s">
        <v>780</v>
      </c>
      <c r="B18" s="5" t="s">
        <v>780</v>
      </c>
      <c r="C18" s="5"/>
      <c r="D18" s="22">
        <v>0.05</v>
      </c>
      <c r="E18" s="5" t="s">
        <v>475</v>
      </c>
      <c r="F18" s="5"/>
      <c r="G18" s="6" t="s">
        <v>376</v>
      </c>
      <c r="H18" s="9">
        <v>10</v>
      </c>
      <c r="I18" s="13">
        <f t="shared" si="0"/>
        <v>5</v>
      </c>
      <c r="J18" s="7">
        <v>66</v>
      </c>
      <c r="K18" s="8">
        <f t="shared" si="1"/>
        <v>330</v>
      </c>
    </row>
    <row r="19" spans="1:11" s="2" customFormat="1" ht="22.5" x14ac:dyDescent="0.2">
      <c r="A19" s="5" t="s">
        <v>780</v>
      </c>
      <c r="B19" s="5" t="s">
        <v>780</v>
      </c>
      <c r="C19" s="5"/>
      <c r="D19" s="22">
        <v>0.05</v>
      </c>
      <c r="E19" s="5" t="s">
        <v>774</v>
      </c>
      <c r="F19" s="5"/>
      <c r="G19" s="6" t="s">
        <v>376</v>
      </c>
      <c r="H19" s="9">
        <v>40</v>
      </c>
      <c r="I19" s="13">
        <f t="shared" si="0"/>
        <v>20</v>
      </c>
      <c r="J19" s="7">
        <v>8</v>
      </c>
      <c r="K19" s="8">
        <f t="shared" si="1"/>
        <v>160</v>
      </c>
    </row>
    <row r="20" spans="1:11" s="16" customFormat="1" ht="45" x14ac:dyDescent="0.2">
      <c r="A20" s="6" t="s">
        <v>141</v>
      </c>
      <c r="B20" s="6" t="s">
        <v>141</v>
      </c>
      <c r="C20" s="6" t="s">
        <v>1036</v>
      </c>
      <c r="D20" s="21">
        <v>0.02</v>
      </c>
      <c r="E20" s="6" t="s">
        <v>877</v>
      </c>
      <c r="F20" s="6"/>
      <c r="G20" s="6" t="s">
        <v>376</v>
      </c>
      <c r="H20" s="72">
        <v>140</v>
      </c>
      <c r="I20" s="73">
        <f t="shared" si="0"/>
        <v>70</v>
      </c>
      <c r="J20" s="7">
        <v>28</v>
      </c>
      <c r="K20" s="74">
        <f t="shared" si="1"/>
        <v>1960</v>
      </c>
    </row>
    <row r="21" spans="1:11" s="16" customFormat="1" ht="45" x14ac:dyDescent="0.2">
      <c r="A21" s="6" t="s">
        <v>141</v>
      </c>
      <c r="B21" s="6" t="s">
        <v>141</v>
      </c>
      <c r="C21" s="6" t="s">
        <v>1036</v>
      </c>
      <c r="D21" s="6"/>
      <c r="E21" s="6" t="s">
        <v>878</v>
      </c>
      <c r="F21" s="6"/>
      <c r="G21" s="6" t="s">
        <v>376</v>
      </c>
      <c r="H21" s="72">
        <v>4</v>
      </c>
      <c r="I21" s="73">
        <f t="shared" si="0"/>
        <v>2</v>
      </c>
      <c r="J21" s="7">
        <v>60</v>
      </c>
      <c r="K21" s="74">
        <f t="shared" si="1"/>
        <v>120</v>
      </c>
    </row>
    <row r="22" spans="1:11" s="16" customFormat="1" ht="33.75" x14ac:dyDescent="0.2">
      <c r="A22" s="6" t="s">
        <v>782</v>
      </c>
      <c r="B22" s="6" t="s">
        <v>783</v>
      </c>
      <c r="C22" s="6"/>
      <c r="D22" s="6"/>
      <c r="E22" s="6" t="s">
        <v>878</v>
      </c>
      <c r="F22" s="6"/>
      <c r="G22" s="6" t="s">
        <v>376</v>
      </c>
      <c r="H22" s="72">
        <v>2</v>
      </c>
      <c r="I22" s="73">
        <f t="shared" si="0"/>
        <v>1</v>
      </c>
      <c r="J22" s="7">
        <v>60</v>
      </c>
      <c r="K22" s="74">
        <f t="shared" si="1"/>
        <v>60</v>
      </c>
    </row>
    <row r="23" spans="1:11" s="2" customFormat="1" ht="22.5" x14ac:dyDescent="0.2">
      <c r="A23" s="6" t="s">
        <v>784</v>
      </c>
      <c r="B23" s="6" t="s">
        <v>785</v>
      </c>
      <c r="C23" s="6"/>
      <c r="D23" s="21">
        <v>0.1</v>
      </c>
      <c r="E23" s="6" t="s">
        <v>764</v>
      </c>
      <c r="F23" s="6"/>
      <c r="G23" s="6" t="s">
        <v>376</v>
      </c>
      <c r="H23" s="9">
        <v>400</v>
      </c>
      <c r="I23" s="14">
        <f t="shared" si="0"/>
        <v>200</v>
      </c>
      <c r="J23" s="7">
        <v>75</v>
      </c>
      <c r="K23" s="8">
        <f t="shared" si="1"/>
        <v>15000</v>
      </c>
    </row>
    <row r="24" spans="1:11" s="2" customFormat="1" ht="22.5" x14ac:dyDescent="0.2">
      <c r="A24" s="6" t="s">
        <v>784</v>
      </c>
      <c r="B24" s="6" t="s">
        <v>785</v>
      </c>
      <c r="C24" s="6"/>
      <c r="D24" s="21">
        <v>0.1</v>
      </c>
      <c r="E24" s="6" t="s">
        <v>774</v>
      </c>
      <c r="F24" s="6"/>
      <c r="G24" s="6" t="s">
        <v>376</v>
      </c>
      <c r="H24" s="9">
        <v>200</v>
      </c>
      <c r="I24" s="14">
        <f t="shared" si="0"/>
        <v>100</v>
      </c>
      <c r="J24" s="7">
        <v>38</v>
      </c>
      <c r="K24" s="8">
        <f t="shared" si="1"/>
        <v>3800</v>
      </c>
    </row>
    <row r="25" spans="1:11" s="2" customFormat="1" ht="22.5" x14ac:dyDescent="0.2">
      <c r="A25" s="6" t="s">
        <v>784</v>
      </c>
      <c r="B25" s="6" t="s">
        <v>785</v>
      </c>
      <c r="C25" s="6"/>
      <c r="D25" s="21">
        <v>0.1</v>
      </c>
      <c r="E25" s="6" t="s">
        <v>475</v>
      </c>
      <c r="F25" s="6"/>
      <c r="G25" s="6" t="s">
        <v>376</v>
      </c>
      <c r="H25" s="9">
        <v>400</v>
      </c>
      <c r="I25" s="14">
        <f t="shared" si="0"/>
        <v>200</v>
      </c>
      <c r="J25" s="7">
        <v>34</v>
      </c>
      <c r="K25" s="8">
        <f t="shared" si="1"/>
        <v>6800</v>
      </c>
    </row>
    <row r="26" spans="1:11" s="2" customFormat="1" ht="22.5" x14ac:dyDescent="0.2">
      <c r="A26" s="6" t="s">
        <v>786</v>
      </c>
      <c r="B26" s="6" t="s">
        <v>993</v>
      </c>
      <c r="C26" s="6" t="s">
        <v>779</v>
      </c>
      <c r="D26" s="21" t="s">
        <v>787</v>
      </c>
      <c r="E26" s="6" t="s">
        <v>788</v>
      </c>
      <c r="F26" s="6"/>
      <c r="G26" s="6" t="s">
        <v>376</v>
      </c>
      <c r="H26" s="9">
        <v>550</v>
      </c>
      <c r="I26" s="14">
        <f t="shared" si="0"/>
        <v>275</v>
      </c>
      <c r="J26" s="7">
        <v>91</v>
      </c>
      <c r="K26" s="8">
        <f t="shared" si="1"/>
        <v>25025</v>
      </c>
    </row>
    <row r="27" spans="1:11" s="2" customFormat="1" ht="22.5" x14ac:dyDescent="0.2">
      <c r="A27" s="6" t="s">
        <v>786</v>
      </c>
      <c r="B27" s="6" t="s">
        <v>993</v>
      </c>
      <c r="C27" s="6" t="s">
        <v>779</v>
      </c>
      <c r="D27" s="21" t="s">
        <v>787</v>
      </c>
      <c r="E27" s="6" t="s">
        <v>994</v>
      </c>
      <c r="F27" s="6"/>
      <c r="G27" s="6" t="s">
        <v>376</v>
      </c>
      <c r="H27" s="9">
        <v>50</v>
      </c>
      <c r="I27" s="14">
        <f t="shared" si="0"/>
        <v>25</v>
      </c>
      <c r="J27" s="7">
        <v>74</v>
      </c>
      <c r="K27" s="8">
        <f t="shared" si="1"/>
        <v>1850</v>
      </c>
    </row>
    <row r="28" spans="1:11" s="16" customFormat="1" ht="22.5" x14ac:dyDescent="0.2">
      <c r="A28" s="6" t="s">
        <v>963</v>
      </c>
      <c r="B28" s="6" t="s">
        <v>963</v>
      </c>
      <c r="C28" s="6" t="s">
        <v>779</v>
      </c>
      <c r="D28" s="24">
        <v>2.0000000000000001E-4</v>
      </c>
      <c r="E28" s="6" t="s">
        <v>995</v>
      </c>
      <c r="F28" s="6"/>
      <c r="G28" s="6" t="s">
        <v>376</v>
      </c>
      <c r="H28" s="9">
        <v>2000</v>
      </c>
      <c r="I28" s="13">
        <f t="shared" si="0"/>
        <v>1000</v>
      </c>
      <c r="J28" s="7">
        <v>95</v>
      </c>
      <c r="K28" s="8">
        <f t="shared" si="1"/>
        <v>95000</v>
      </c>
    </row>
    <row r="29" spans="1:11" s="16" customFormat="1" ht="22.5" x14ac:dyDescent="0.2">
      <c r="A29" s="6" t="s">
        <v>963</v>
      </c>
      <c r="B29" s="6" t="s">
        <v>963</v>
      </c>
      <c r="C29" s="6" t="s">
        <v>779</v>
      </c>
      <c r="D29" s="24">
        <v>2.0000000000000001E-4</v>
      </c>
      <c r="E29" s="6" t="s">
        <v>996</v>
      </c>
      <c r="F29" s="6"/>
      <c r="G29" s="6" t="s">
        <v>376</v>
      </c>
      <c r="H29" s="9">
        <v>500</v>
      </c>
      <c r="I29" s="13">
        <f t="shared" si="0"/>
        <v>250</v>
      </c>
      <c r="J29" s="7">
        <v>77</v>
      </c>
      <c r="K29" s="8">
        <f t="shared" si="1"/>
        <v>19250</v>
      </c>
    </row>
  </sheetData>
  <phoneticPr fontId="5" type="noConversion"/>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activeCell="A2" sqref="A2"/>
    </sheetView>
  </sheetViews>
  <sheetFormatPr defaultRowHeight="15" x14ac:dyDescent="0.25"/>
  <cols>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1433</v>
      </c>
      <c r="B2" s="3" t="s">
        <v>997</v>
      </c>
      <c r="C2" s="3"/>
      <c r="D2" s="3"/>
      <c r="E2" s="3"/>
      <c r="F2" s="3"/>
      <c r="G2" s="3"/>
      <c r="H2" s="3"/>
      <c r="I2" s="3"/>
      <c r="J2" s="3"/>
      <c r="K2" s="4">
        <f>SUM(K3:K4)</f>
        <v>4400</v>
      </c>
    </row>
    <row r="3" spans="1:11" s="2" customFormat="1" ht="22.5" x14ac:dyDescent="0.2">
      <c r="A3" s="5" t="s">
        <v>998</v>
      </c>
      <c r="B3" s="5" t="s">
        <v>999</v>
      </c>
      <c r="C3" s="5"/>
      <c r="D3" s="5"/>
      <c r="E3" s="5"/>
      <c r="F3" s="5"/>
      <c r="G3" s="6" t="s">
        <v>1000</v>
      </c>
      <c r="H3" s="9">
        <v>0.25</v>
      </c>
      <c r="I3" s="14">
        <f>H3/2</f>
        <v>0.125</v>
      </c>
      <c r="J3" s="7"/>
      <c r="K3" s="8">
        <f>SUM(H3*J3)</f>
        <v>0</v>
      </c>
    </row>
    <row r="4" spans="1:11" s="2" customFormat="1" ht="22.5" x14ac:dyDescent="0.2">
      <c r="A4" s="5" t="s">
        <v>1001</v>
      </c>
      <c r="B4" s="5" t="s">
        <v>785</v>
      </c>
      <c r="C4" s="5"/>
      <c r="D4" s="22">
        <v>0.4</v>
      </c>
      <c r="E4" s="5" t="s">
        <v>158</v>
      </c>
      <c r="F4" s="5" t="s">
        <v>1002</v>
      </c>
      <c r="G4" s="6" t="s">
        <v>1003</v>
      </c>
      <c r="H4" s="9">
        <v>8</v>
      </c>
      <c r="I4" s="14">
        <f>H4/2</f>
        <v>4</v>
      </c>
      <c r="J4" s="7">
        <v>1100</v>
      </c>
      <c r="K4" s="8">
        <f>I4*J4</f>
        <v>4400</v>
      </c>
    </row>
  </sheetData>
  <phoneticPr fontId="5" type="noConversion"/>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A3" sqref="A3"/>
    </sheetView>
  </sheetViews>
  <sheetFormatPr defaultRowHeight="15" x14ac:dyDescent="0.25"/>
  <cols>
    <col min="8" max="8" width="0" hidden="1" customWidth="1"/>
    <col min="10" max="10" width="0" hidden="1" customWidth="1"/>
    <col min="11" max="11" width="12.7109375"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1434</v>
      </c>
      <c r="B2" s="3" t="s">
        <v>730</v>
      </c>
      <c r="C2" s="3"/>
      <c r="D2" s="3"/>
      <c r="E2" s="3"/>
      <c r="F2" s="3"/>
      <c r="G2" s="3"/>
      <c r="H2" s="3"/>
      <c r="I2" s="3"/>
      <c r="J2" s="3"/>
      <c r="K2" s="4">
        <f>SUM(K3:K3)</f>
        <v>100800</v>
      </c>
    </row>
    <row r="3" spans="1:11" x14ac:dyDescent="0.25">
      <c r="A3" s="5" t="s">
        <v>731</v>
      </c>
      <c r="B3" s="5"/>
      <c r="C3" s="5"/>
      <c r="D3" s="5"/>
      <c r="E3" s="5"/>
      <c r="F3" s="5"/>
      <c r="G3" s="6" t="s">
        <v>761</v>
      </c>
      <c r="H3" s="9">
        <v>4200</v>
      </c>
      <c r="I3" s="14">
        <f>H3/2</f>
        <v>2100</v>
      </c>
      <c r="J3" s="69">
        <v>48</v>
      </c>
      <c r="K3" s="8">
        <f>I3*J3</f>
        <v>100800</v>
      </c>
    </row>
  </sheetData>
  <phoneticPr fontId="5" type="noConversion"/>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A8" sqref="A8:L8"/>
    </sheetView>
  </sheetViews>
  <sheetFormatPr defaultRowHeight="15" x14ac:dyDescent="0.25"/>
  <cols>
    <col min="4" max="4" width="32.7109375" customWidth="1"/>
    <col min="8" max="8" width="0" hidden="1" customWidth="1"/>
    <col min="10" max="11" width="0" hidden="1" customWidth="1"/>
  </cols>
  <sheetData>
    <row r="1" spans="1:11" ht="54"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32.25" thickTop="1" x14ac:dyDescent="0.25">
      <c r="A2" s="3" t="s">
        <v>1435</v>
      </c>
      <c r="B2" s="3" t="s">
        <v>732</v>
      </c>
      <c r="C2" s="3"/>
      <c r="D2" s="3"/>
      <c r="E2" s="3"/>
      <c r="F2" s="3"/>
      <c r="G2" s="3"/>
      <c r="H2" s="3"/>
      <c r="I2" s="3"/>
      <c r="J2" s="3"/>
      <c r="K2" s="4">
        <f>SUM(K3:K8)</f>
        <v>31300</v>
      </c>
    </row>
    <row r="3" spans="1:11" s="16" customFormat="1" ht="213.75" customHeight="1" x14ac:dyDescent="0.2">
      <c r="A3" s="27" t="s">
        <v>733</v>
      </c>
      <c r="B3" s="28" t="s">
        <v>734</v>
      </c>
      <c r="C3" s="28" t="s">
        <v>1050</v>
      </c>
      <c r="D3" s="28" t="s">
        <v>427</v>
      </c>
      <c r="E3" s="28" t="s">
        <v>582</v>
      </c>
      <c r="F3" s="28" t="s">
        <v>428</v>
      </c>
      <c r="G3" s="29" t="s">
        <v>367</v>
      </c>
      <c r="H3" s="26">
        <v>1</v>
      </c>
      <c r="I3" s="26">
        <v>0</v>
      </c>
      <c r="J3" s="30">
        <v>700</v>
      </c>
      <c r="K3" s="57">
        <f t="shared" ref="K3:K8" si="0">I3*J3</f>
        <v>0</v>
      </c>
    </row>
    <row r="4" spans="1:11" s="16" customFormat="1" ht="198.75" customHeight="1" x14ac:dyDescent="0.2">
      <c r="A4" s="27" t="s">
        <v>429</v>
      </c>
      <c r="B4" s="28" t="s">
        <v>430</v>
      </c>
      <c r="C4" s="28" t="s">
        <v>370</v>
      </c>
      <c r="D4" s="28" t="s">
        <v>431</v>
      </c>
      <c r="E4" s="28" t="s">
        <v>529</v>
      </c>
      <c r="F4" s="28" t="s">
        <v>1047</v>
      </c>
      <c r="G4" s="29" t="s">
        <v>367</v>
      </c>
      <c r="H4" s="26">
        <v>10</v>
      </c>
      <c r="I4" s="26">
        <v>2</v>
      </c>
      <c r="J4" s="30">
        <v>900</v>
      </c>
      <c r="K4" s="57">
        <f t="shared" si="0"/>
        <v>1800</v>
      </c>
    </row>
    <row r="5" spans="1:11" s="16" customFormat="1" ht="123.75" x14ac:dyDescent="0.2">
      <c r="A5" s="27" t="s">
        <v>432</v>
      </c>
      <c r="B5" s="28" t="s">
        <v>430</v>
      </c>
      <c r="C5" s="28" t="s">
        <v>370</v>
      </c>
      <c r="D5" s="28" t="s">
        <v>431</v>
      </c>
      <c r="E5" s="28" t="s">
        <v>637</v>
      </c>
      <c r="F5" s="28" t="s">
        <v>1064</v>
      </c>
      <c r="G5" s="29" t="s">
        <v>367</v>
      </c>
      <c r="H5" s="26">
        <v>2</v>
      </c>
      <c r="I5" s="26">
        <f>H5/2</f>
        <v>1</v>
      </c>
      <c r="J5" s="30">
        <v>3000</v>
      </c>
      <c r="K5" s="57">
        <f t="shared" si="0"/>
        <v>3000</v>
      </c>
    </row>
    <row r="6" spans="1:11" s="16" customFormat="1" ht="135" x14ac:dyDescent="0.2">
      <c r="A6" s="27" t="s">
        <v>433</v>
      </c>
      <c r="B6" s="28" t="s">
        <v>434</v>
      </c>
      <c r="C6" s="28" t="s">
        <v>1055</v>
      </c>
      <c r="D6" s="28" t="s">
        <v>617</v>
      </c>
      <c r="E6" s="28" t="s">
        <v>618</v>
      </c>
      <c r="F6" s="28" t="s">
        <v>380</v>
      </c>
      <c r="G6" s="29" t="s">
        <v>367</v>
      </c>
      <c r="H6" s="26">
        <v>1</v>
      </c>
      <c r="I6" s="26">
        <f>H6/2</f>
        <v>0.5</v>
      </c>
      <c r="J6" s="30">
        <v>8000</v>
      </c>
      <c r="K6" s="57">
        <f t="shared" si="0"/>
        <v>4000</v>
      </c>
    </row>
    <row r="7" spans="1:11" s="16" customFormat="1" ht="166.5" customHeight="1" x14ac:dyDescent="0.2">
      <c r="A7" s="27" t="s">
        <v>619</v>
      </c>
      <c r="B7" s="28" t="s">
        <v>620</v>
      </c>
      <c r="C7" s="28" t="s">
        <v>1055</v>
      </c>
      <c r="D7" s="28" t="s">
        <v>350</v>
      </c>
      <c r="E7" s="28" t="s">
        <v>351</v>
      </c>
      <c r="F7" s="28" t="s">
        <v>380</v>
      </c>
      <c r="G7" s="29" t="s">
        <v>367</v>
      </c>
      <c r="H7" s="26">
        <v>10</v>
      </c>
      <c r="I7" s="26">
        <f>H7/2</f>
        <v>5</v>
      </c>
      <c r="J7" s="30">
        <v>4500</v>
      </c>
      <c r="K7" s="57">
        <f t="shared" si="0"/>
        <v>22500</v>
      </c>
    </row>
    <row r="8" spans="1:11" s="16" customFormat="1" ht="267.75" customHeight="1" x14ac:dyDescent="0.2">
      <c r="A8" s="27" t="s">
        <v>352</v>
      </c>
      <c r="B8" s="28" t="s">
        <v>734</v>
      </c>
      <c r="C8" s="28" t="s">
        <v>1055</v>
      </c>
      <c r="D8" s="28" t="s">
        <v>353</v>
      </c>
      <c r="E8" s="28" t="s">
        <v>354</v>
      </c>
      <c r="F8" s="28" t="s">
        <v>380</v>
      </c>
      <c r="G8" s="29" t="s">
        <v>367</v>
      </c>
      <c r="H8" s="26">
        <v>1</v>
      </c>
      <c r="I8" s="26">
        <v>0</v>
      </c>
      <c r="J8" s="30">
        <v>1000</v>
      </c>
      <c r="K8" s="57">
        <f t="shared" si="0"/>
        <v>0</v>
      </c>
    </row>
  </sheetData>
  <phoneticPr fontId="5" type="noConversion"/>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A2" sqref="A2"/>
    </sheetView>
  </sheetViews>
  <sheetFormatPr defaultRowHeight="15" x14ac:dyDescent="0.25"/>
  <cols>
    <col min="2" max="2" width="29.5703125" customWidth="1"/>
    <col min="3" max="3" width="13.5703125" customWidth="1"/>
    <col min="4" max="4" width="17.42578125" customWidth="1"/>
    <col min="8" max="8" width="0" hidden="1" customWidth="1"/>
    <col min="10" max="10" width="0" hidden="1" customWidth="1"/>
    <col min="11" max="11" width="9.5703125" hidden="1" customWidth="1"/>
  </cols>
  <sheetData>
    <row r="1" spans="1:11" ht="43.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33" thickTop="1" thickBot="1" x14ac:dyDescent="0.3">
      <c r="A2" s="3" t="s">
        <v>1436</v>
      </c>
      <c r="B2" s="3" t="s">
        <v>355</v>
      </c>
      <c r="C2" s="3"/>
      <c r="D2" s="3"/>
      <c r="E2" s="3"/>
      <c r="F2" s="3"/>
      <c r="G2" s="3"/>
      <c r="H2" s="3"/>
      <c r="I2" s="3"/>
      <c r="J2" s="3"/>
      <c r="K2" s="4">
        <f>SUM(K3:K14)</f>
        <v>232460</v>
      </c>
    </row>
    <row r="3" spans="1:11" s="2" customFormat="1" ht="204" thickTop="1" thickBot="1" x14ac:dyDescent="0.25">
      <c r="A3" s="31" t="s">
        <v>356</v>
      </c>
      <c r="B3" s="32" t="s">
        <v>357</v>
      </c>
      <c r="C3" s="32" t="s">
        <v>678</v>
      </c>
      <c r="D3" s="32" t="s">
        <v>1032</v>
      </c>
      <c r="E3" s="32" t="s">
        <v>1033</v>
      </c>
      <c r="F3" s="33"/>
      <c r="G3" s="33" t="s">
        <v>367</v>
      </c>
      <c r="H3" s="34">
        <v>12</v>
      </c>
      <c r="I3" s="34">
        <v>6</v>
      </c>
      <c r="J3" s="35">
        <v>300</v>
      </c>
      <c r="K3" s="36">
        <f>I3*J3</f>
        <v>1800</v>
      </c>
    </row>
    <row r="4" spans="1:11" s="2" customFormat="1" ht="204" thickTop="1" thickBot="1" x14ac:dyDescent="0.25">
      <c r="A4" s="37" t="s">
        <v>1026</v>
      </c>
      <c r="B4" s="18" t="s">
        <v>1034</v>
      </c>
      <c r="C4" s="18" t="s">
        <v>53</v>
      </c>
      <c r="D4" s="18" t="s">
        <v>1029</v>
      </c>
      <c r="E4" s="18" t="s">
        <v>1030</v>
      </c>
      <c r="F4" s="33"/>
      <c r="G4" s="6" t="s">
        <v>367</v>
      </c>
      <c r="H4" s="9">
        <v>12</v>
      </c>
      <c r="I4" s="34">
        <f t="shared" ref="I4:I14" si="0">H4/2</f>
        <v>6</v>
      </c>
      <c r="J4" s="7">
        <v>2000</v>
      </c>
      <c r="K4" s="36">
        <f t="shared" ref="K4:K14" si="1">I4*J4</f>
        <v>12000</v>
      </c>
    </row>
    <row r="5" spans="1:11" s="2" customFormat="1" ht="170.25" thickTop="1" thickBot="1" x14ac:dyDescent="0.25">
      <c r="A5" s="37" t="s">
        <v>1031</v>
      </c>
      <c r="B5" s="18" t="s">
        <v>58</v>
      </c>
      <c r="C5" s="18" t="s">
        <v>59</v>
      </c>
      <c r="D5" s="18" t="s">
        <v>60</v>
      </c>
      <c r="E5" s="18" t="s">
        <v>61</v>
      </c>
      <c r="F5" s="33"/>
      <c r="G5" s="6" t="s">
        <v>367</v>
      </c>
      <c r="H5" s="9">
        <v>60</v>
      </c>
      <c r="I5" s="34">
        <f t="shared" si="0"/>
        <v>30</v>
      </c>
      <c r="J5" s="7">
        <v>1600</v>
      </c>
      <c r="K5" s="36">
        <f t="shared" si="1"/>
        <v>48000</v>
      </c>
    </row>
    <row r="6" spans="1:11" s="2" customFormat="1" ht="125.25" thickTop="1" thickBot="1" x14ac:dyDescent="0.25">
      <c r="A6" s="37" t="s">
        <v>62</v>
      </c>
      <c r="B6" s="18" t="s">
        <v>63</v>
      </c>
      <c r="C6" s="18" t="s">
        <v>64</v>
      </c>
      <c r="D6" s="18" t="s">
        <v>65</v>
      </c>
      <c r="E6" s="18" t="s">
        <v>66</v>
      </c>
      <c r="F6" s="33"/>
      <c r="G6" s="6" t="s">
        <v>367</v>
      </c>
      <c r="H6" s="9">
        <v>250</v>
      </c>
      <c r="I6" s="34">
        <v>0</v>
      </c>
      <c r="J6" s="7">
        <v>250</v>
      </c>
      <c r="K6" s="36">
        <f t="shared" si="1"/>
        <v>0</v>
      </c>
    </row>
    <row r="7" spans="1:11" s="2" customFormat="1" ht="237.75" thickTop="1" thickBot="1" x14ac:dyDescent="0.25">
      <c r="A7" s="37" t="s">
        <v>67</v>
      </c>
      <c r="B7" s="18" t="s">
        <v>68</v>
      </c>
      <c r="C7" s="18" t="s">
        <v>69</v>
      </c>
      <c r="D7" s="5" t="s">
        <v>523</v>
      </c>
      <c r="E7" s="18" t="s">
        <v>524</v>
      </c>
      <c r="F7" s="33"/>
      <c r="G7" s="6" t="s">
        <v>367</v>
      </c>
      <c r="H7" s="9">
        <v>2</v>
      </c>
      <c r="I7" s="34">
        <v>0</v>
      </c>
      <c r="J7" s="7">
        <v>1300</v>
      </c>
      <c r="K7" s="36">
        <f t="shared" si="1"/>
        <v>0</v>
      </c>
    </row>
    <row r="8" spans="1:11" s="2" customFormat="1" ht="409.6" thickTop="1" thickBot="1" x14ac:dyDescent="0.25">
      <c r="A8" s="37" t="s">
        <v>525</v>
      </c>
      <c r="B8" s="18" t="s">
        <v>92</v>
      </c>
      <c r="C8" s="18" t="s">
        <v>93</v>
      </c>
      <c r="D8" s="18" t="s">
        <v>796</v>
      </c>
      <c r="E8" s="5" t="s">
        <v>66</v>
      </c>
      <c r="F8" s="33"/>
      <c r="G8" s="6" t="s">
        <v>367</v>
      </c>
      <c r="H8" s="9">
        <v>200</v>
      </c>
      <c r="I8" s="34">
        <f t="shared" si="0"/>
        <v>100</v>
      </c>
      <c r="J8" s="7">
        <v>1200</v>
      </c>
      <c r="K8" s="36">
        <f t="shared" si="1"/>
        <v>120000</v>
      </c>
    </row>
    <row r="9" spans="1:11" s="2" customFormat="1" ht="159" thickTop="1" thickBot="1" x14ac:dyDescent="0.25">
      <c r="A9" s="37" t="s">
        <v>797</v>
      </c>
      <c r="B9" s="18" t="s">
        <v>549</v>
      </c>
      <c r="C9" s="18" t="s">
        <v>1039</v>
      </c>
      <c r="D9" s="18" t="s">
        <v>290</v>
      </c>
      <c r="E9" s="18" t="s">
        <v>66</v>
      </c>
      <c r="F9" s="33"/>
      <c r="G9" s="6" t="s">
        <v>367</v>
      </c>
      <c r="H9" s="9">
        <v>10</v>
      </c>
      <c r="I9" s="34">
        <f t="shared" si="0"/>
        <v>5</v>
      </c>
      <c r="J9" s="7">
        <v>1600</v>
      </c>
      <c r="K9" s="36">
        <f t="shared" si="1"/>
        <v>8000</v>
      </c>
    </row>
    <row r="10" spans="1:11" s="2" customFormat="1" ht="260.25" thickTop="1" thickBot="1" x14ac:dyDescent="0.25">
      <c r="A10" s="37" t="s">
        <v>291</v>
      </c>
      <c r="B10" s="18" t="s">
        <v>292</v>
      </c>
      <c r="C10" s="18" t="s">
        <v>1055</v>
      </c>
      <c r="D10" s="18" t="s">
        <v>293</v>
      </c>
      <c r="E10" s="18" t="s">
        <v>294</v>
      </c>
      <c r="F10" s="33"/>
      <c r="G10" s="6" t="s">
        <v>367</v>
      </c>
      <c r="H10" s="9">
        <v>20</v>
      </c>
      <c r="I10" s="34">
        <f t="shared" si="0"/>
        <v>10</v>
      </c>
      <c r="J10" s="7">
        <v>350</v>
      </c>
      <c r="K10" s="36">
        <f t="shared" si="1"/>
        <v>3500</v>
      </c>
    </row>
    <row r="11" spans="1:11" s="2" customFormat="1" ht="327.75" thickTop="1" thickBot="1" x14ac:dyDescent="0.25">
      <c r="A11" s="37" t="s">
        <v>295</v>
      </c>
      <c r="B11" s="18" t="s">
        <v>296</v>
      </c>
      <c r="C11" s="18" t="s">
        <v>804</v>
      </c>
      <c r="D11" s="18" t="s">
        <v>831</v>
      </c>
      <c r="E11" s="18" t="s">
        <v>832</v>
      </c>
      <c r="F11" s="33"/>
      <c r="G11" s="6" t="s">
        <v>367</v>
      </c>
      <c r="H11" s="9">
        <v>20</v>
      </c>
      <c r="I11" s="34">
        <f t="shared" si="0"/>
        <v>10</v>
      </c>
      <c r="J11" s="7">
        <v>300</v>
      </c>
      <c r="K11" s="36">
        <f t="shared" si="1"/>
        <v>3000</v>
      </c>
    </row>
    <row r="12" spans="1:11" s="2" customFormat="1" ht="114" thickTop="1" thickBot="1" x14ac:dyDescent="0.25">
      <c r="A12" s="37" t="s">
        <v>833</v>
      </c>
      <c r="B12" s="18" t="s">
        <v>834</v>
      </c>
      <c r="C12" s="18" t="s">
        <v>835</v>
      </c>
      <c r="D12" s="18" t="s">
        <v>805</v>
      </c>
      <c r="E12" s="18" t="s">
        <v>294</v>
      </c>
      <c r="F12" s="33"/>
      <c r="G12" s="6" t="s">
        <v>367</v>
      </c>
      <c r="H12" s="9">
        <v>50</v>
      </c>
      <c r="I12" s="34">
        <f t="shared" si="0"/>
        <v>25</v>
      </c>
      <c r="J12" s="7">
        <v>150</v>
      </c>
      <c r="K12" s="36">
        <f t="shared" si="1"/>
        <v>3750</v>
      </c>
    </row>
    <row r="13" spans="1:11" s="2" customFormat="1" ht="114" thickTop="1" thickBot="1" x14ac:dyDescent="0.25">
      <c r="A13" s="37" t="s">
        <v>806</v>
      </c>
      <c r="B13" s="18" t="s">
        <v>834</v>
      </c>
      <c r="C13" s="18" t="s">
        <v>807</v>
      </c>
      <c r="D13" s="18" t="s">
        <v>808</v>
      </c>
      <c r="E13" s="18" t="s">
        <v>294</v>
      </c>
      <c r="F13" s="33"/>
      <c r="G13" s="6" t="s">
        <v>367</v>
      </c>
      <c r="H13" s="9">
        <v>10</v>
      </c>
      <c r="I13" s="34">
        <f t="shared" si="0"/>
        <v>5</v>
      </c>
      <c r="J13" s="7">
        <v>182</v>
      </c>
      <c r="K13" s="36">
        <f t="shared" si="1"/>
        <v>910</v>
      </c>
    </row>
    <row r="14" spans="1:11" s="2" customFormat="1" ht="395.25" thickTop="1" thickBot="1" x14ac:dyDescent="0.25">
      <c r="A14" s="38" t="s">
        <v>1028</v>
      </c>
      <c r="B14" s="39" t="s">
        <v>809</v>
      </c>
      <c r="C14" s="39" t="s">
        <v>59</v>
      </c>
      <c r="D14" s="39" t="s">
        <v>551</v>
      </c>
      <c r="E14" s="39" t="s">
        <v>1027</v>
      </c>
      <c r="F14" s="33"/>
      <c r="G14" s="40" t="s">
        <v>367</v>
      </c>
      <c r="H14" s="41">
        <v>30</v>
      </c>
      <c r="I14" s="34">
        <f t="shared" si="0"/>
        <v>15</v>
      </c>
      <c r="J14" s="42">
        <v>2100</v>
      </c>
      <c r="K14" s="36">
        <f t="shared" si="1"/>
        <v>31500</v>
      </c>
    </row>
    <row r="15" spans="1:11" ht="15.75" thickTop="1" x14ac:dyDescent="0.25"/>
  </sheetData>
  <phoneticPr fontId="5" type="noConversion"/>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workbookViewId="0">
      <selection activeCell="A3" sqref="A3"/>
    </sheetView>
  </sheetViews>
  <sheetFormatPr defaultRowHeight="15" x14ac:dyDescent="0.25"/>
  <cols>
    <col min="8" max="8" width="0" hidden="1" customWidth="1"/>
    <col min="10" max="10" width="0" hidden="1" customWidth="1"/>
    <col min="11" max="11" width="10.140625" hidden="1" customWidth="1"/>
  </cols>
  <sheetData>
    <row r="1" spans="1:11" s="2" customFormat="1" ht="34.5" thickTop="1" x14ac:dyDescent="0.2">
      <c r="A1" s="43" t="s">
        <v>625</v>
      </c>
      <c r="B1" s="44" t="s">
        <v>552</v>
      </c>
      <c r="C1" s="44" t="s">
        <v>553</v>
      </c>
      <c r="D1" s="44" t="s">
        <v>554</v>
      </c>
      <c r="E1" s="44" t="s">
        <v>359</v>
      </c>
      <c r="F1" s="44" t="s">
        <v>360</v>
      </c>
      <c r="G1" s="44" t="s">
        <v>361</v>
      </c>
      <c r="H1" s="44" t="s">
        <v>555</v>
      </c>
      <c r="I1" s="44" t="s">
        <v>556</v>
      </c>
      <c r="J1" s="44" t="s">
        <v>277</v>
      </c>
      <c r="K1" s="58" t="s">
        <v>278</v>
      </c>
    </row>
    <row r="2" spans="1:11" s="2" customFormat="1" ht="21" x14ac:dyDescent="0.2">
      <c r="A2" s="45" t="s">
        <v>1437</v>
      </c>
      <c r="B2" s="46" t="s">
        <v>557</v>
      </c>
      <c r="C2" s="47"/>
      <c r="D2" s="47"/>
      <c r="E2" s="47"/>
      <c r="F2" s="47"/>
      <c r="G2" s="47"/>
      <c r="H2" s="47"/>
      <c r="I2" s="47"/>
      <c r="J2" s="47"/>
      <c r="K2" s="63">
        <f>SUM(K3:K58)</f>
        <v>146190</v>
      </c>
    </row>
    <row r="3" spans="1:11" s="2" customFormat="1" ht="303.75" x14ac:dyDescent="0.2">
      <c r="A3" s="48" t="s">
        <v>558</v>
      </c>
      <c r="B3" s="5" t="s">
        <v>559</v>
      </c>
      <c r="C3" s="25" t="s">
        <v>560</v>
      </c>
      <c r="D3" s="25" t="s">
        <v>149</v>
      </c>
      <c r="E3" s="25" t="s">
        <v>150</v>
      </c>
      <c r="F3" s="25" t="s">
        <v>151</v>
      </c>
      <c r="G3" s="6" t="s">
        <v>367</v>
      </c>
      <c r="H3" s="23">
        <v>4</v>
      </c>
      <c r="I3" s="23">
        <f>H3/2</f>
        <v>2</v>
      </c>
      <c r="J3" s="59">
        <v>1600</v>
      </c>
      <c r="K3" s="62">
        <f>I3*J3</f>
        <v>3200</v>
      </c>
    </row>
    <row r="4" spans="1:11" s="2" customFormat="1" ht="303.75" x14ac:dyDescent="0.2">
      <c r="A4" s="48" t="s">
        <v>152</v>
      </c>
      <c r="B4" s="5" t="s">
        <v>153</v>
      </c>
      <c r="C4" s="25" t="s">
        <v>154</v>
      </c>
      <c r="D4" s="25" t="s">
        <v>155</v>
      </c>
      <c r="E4" s="25" t="s">
        <v>156</v>
      </c>
      <c r="F4" s="25" t="s">
        <v>157</v>
      </c>
      <c r="G4" s="6" t="s">
        <v>367</v>
      </c>
      <c r="H4" s="23">
        <v>2</v>
      </c>
      <c r="I4" s="23">
        <f t="shared" ref="I4:I58" si="0">H4/2</f>
        <v>1</v>
      </c>
      <c r="J4" s="59">
        <v>1750</v>
      </c>
      <c r="K4" s="62">
        <f t="shared" ref="K4:K58" si="1">I4*J4</f>
        <v>1750</v>
      </c>
    </row>
    <row r="5" spans="1:11" s="2" customFormat="1" ht="292.5" x14ac:dyDescent="0.2">
      <c r="A5" s="48" t="s">
        <v>879</v>
      </c>
      <c r="B5" s="5" t="s">
        <v>880</v>
      </c>
      <c r="C5" s="5" t="s">
        <v>881</v>
      </c>
      <c r="D5" s="25" t="s">
        <v>882</v>
      </c>
      <c r="E5" s="25" t="s">
        <v>150</v>
      </c>
      <c r="F5" s="25" t="s">
        <v>151</v>
      </c>
      <c r="G5" s="6" t="s">
        <v>367</v>
      </c>
      <c r="H5" s="23">
        <v>4</v>
      </c>
      <c r="I5" s="23">
        <f t="shared" si="0"/>
        <v>2</v>
      </c>
      <c r="J5" s="59">
        <v>1400</v>
      </c>
      <c r="K5" s="62">
        <f t="shared" si="1"/>
        <v>2800</v>
      </c>
    </row>
    <row r="6" spans="1:11" s="2" customFormat="1" ht="292.5" x14ac:dyDescent="0.2">
      <c r="A6" s="48" t="s">
        <v>883</v>
      </c>
      <c r="B6" s="5" t="s">
        <v>884</v>
      </c>
      <c r="C6" s="5" t="s">
        <v>154</v>
      </c>
      <c r="D6" s="25" t="s">
        <v>885</v>
      </c>
      <c r="E6" s="25" t="s">
        <v>156</v>
      </c>
      <c r="F6" s="25" t="s">
        <v>157</v>
      </c>
      <c r="G6" s="6" t="s">
        <v>367</v>
      </c>
      <c r="H6" s="23">
        <v>6</v>
      </c>
      <c r="I6" s="23">
        <f t="shared" si="0"/>
        <v>3</v>
      </c>
      <c r="J6" s="59">
        <v>1800</v>
      </c>
      <c r="K6" s="62">
        <f t="shared" si="1"/>
        <v>5400</v>
      </c>
    </row>
    <row r="7" spans="1:11" s="2" customFormat="1" ht="281.25" x14ac:dyDescent="0.2">
      <c r="A7" s="48" t="s">
        <v>886</v>
      </c>
      <c r="B7" s="5" t="s">
        <v>887</v>
      </c>
      <c r="C7" s="5" t="s">
        <v>881</v>
      </c>
      <c r="D7" s="25" t="s">
        <v>888</v>
      </c>
      <c r="E7" s="25" t="s">
        <v>156</v>
      </c>
      <c r="F7" s="25" t="s">
        <v>157</v>
      </c>
      <c r="G7" s="6" t="s">
        <v>367</v>
      </c>
      <c r="H7" s="23">
        <v>4</v>
      </c>
      <c r="I7" s="23">
        <f t="shared" si="0"/>
        <v>2</v>
      </c>
      <c r="J7" s="59">
        <v>1800</v>
      </c>
      <c r="K7" s="62">
        <f t="shared" si="1"/>
        <v>3600</v>
      </c>
    </row>
    <row r="8" spans="1:11" s="2" customFormat="1" ht="303.75" x14ac:dyDescent="0.2">
      <c r="A8" s="48" t="s">
        <v>889</v>
      </c>
      <c r="B8" s="5" t="s">
        <v>153</v>
      </c>
      <c r="C8" s="25" t="s">
        <v>154</v>
      </c>
      <c r="D8" s="25" t="s">
        <v>890</v>
      </c>
      <c r="E8" s="25" t="s">
        <v>156</v>
      </c>
      <c r="F8" s="25" t="s">
        <v>157</v>
      </c>
      <c r="G8" s="6" t="s">
        <v>367</v>
      </c>
      <c r="H8" s="23">
        <v>2</v>
      </c>
      <c r="I8" s="23">
        <f t="shared" si="0"/>
        <v>1</v>
      </c>
      <c r="J8" s="59">
        <v>1800</v>
      </c>
      <c r="K8" s="62">
        <f t="shared" si="1"/>
        <v>1800</v>
      </c>
    </row>
    <row r="9" spans="1:11" s="2" customFormat="1" ht="281.25" x14ac:dyDescent="0.2">
      <c r="A9" s="48" t="s">
        <v>891</v>
      </c>
      <c r="B9" s="5" t="s">
        <v>884</v>
      </c>
      <c r="C9" s="5" t="s">
        <v>154</v>
      </c>
      <c r="D9" s="25" t="s">
        <v>1209</v>
      </c>
      <c r="E9" s="25" t="s">
        <v>156</v>
      </c>
      <c r="F9" s="25" t="s">
        <v>157</v>
      </c>
      <c r="G9" s="6" t="s">
        <v>367</v>
      </c>
      <c r="H9" s="23">
        <v>2</v>
      </c>
      <c r="I9" s="23">
        <f t="shared" si="0"/>
        <v>1</v>
      </c>
      <c r="J9" s="59">
        <v>1800</v>
      </c>
      <c r="K9" s="62">
        <f t="shared" si="1"/>
        <v>1800</v>
      </c>
    </row>
    <row r="10" spans="1:11" s="2" customFormat="1" ht="292.5" x14ac:dyDescent="0.2">
      <c r="A10" s="48" t="s">
        <v>1210</v>
      </c>
      <c r="B10" s="5" t="s">
        <v>884</v>
      </c>
      <c r="C10" s="5" t="s">
        <v>154</v>
      </c>
      <c r="D10" s="25" t="s">
        <v>1211</v>
      </c>
      <c r="E10" s="25" t="s">
        <v>156</v>
      </c>
      <c r="F10" s="25" t="s">
        <v>157</v>
      </c>
      <c r="G10" s="6" t="s">
        <v>367</v>
      </c>
      <c r="H10" s="23">
        <v>6</v>
      </c>
      <c r="I10" s="23">
        <f t="shared" si="0"/>
        <v>3</v>
      </c>
      <c r="J10" s="59">
        <v>1950</v>
      </c>
      <c r="K10" s="62">
        <f t="shared" si="1"/>
        <v>5850</v>
      </c>
    </row>
    <row r="11" spans="1:11" s="2" customFormat="1" ht="281.25" x14ac:dyDescent="0.2">
      <c r="A11" s="48" t="s">
        <v>1212</v>
      </c>
      <c r="B11" s="5" t="s">
        <v>880</v>
      </c>
      <c r="C11" s="5" t="s">
        <v>881</v>
      </c>
      <c r="D11" s="25" t="s">
        <v>1213</v>
      </c>
      <c r="E11" s="25" t="s">
        <v>150</v>
      </c>
      <c r="F11" s="25" t="s">
        <v>151</v>
      </c>
      <c r="G11" s="6" t="s">
        <v>367</v>
      </c>
      <c r="H11" s="23">
        <v>4</v>
      </c>
      <c r="I11" s="23">
        <f t="shared" si="0"/>
        <v>2</v>
      </c>
      <c r="J11" s="59">
        <v>1400</v>
      </c>
      <c r="K11" s="62">
        <f t="shared" si="1"/>
        <v>2800</v>
      </c>
    </row>
    <row r="12" spans="1:11" s="2" customFormat="1" ht="292.5" x14ac:dyDescent="0.2">
      <c r="A12" s="48" t="s">
        <v>1214</v>
      </c>
      <c r="B12" s="5" t="s">
        <v>559</v>
      </c>
      <c r="C12" s="5" t="s">
        <v>560</v>
      </c>
      <c r="D12" s="25" t="s">
        <v>1207</v>
      </c>
      <c r="E12" s="25" t="s">
        <v>150</v>
      </c>
      <c r="F12" s="25" t="s">
        <v>151</v>
      </c>
      <c r="G12" s="6" t="s">
        <v>367</v>
      </c>
      <c r="H12" s="23">
        <v>2</v>
      </c>
      <c r="I12" s="23">
        <f t="shared" si="0"/>
        <v>1</v>
      </c>
      <c r="J12" s="59">
        <v>1400</v>
      </c>
      <c r="K12" s="62">
        <f t="shared" si="1"/>
        <v>1400</v>
      </c>
    </row>
    <row r="13" spans="1:11" s="2" customFormat="1" ht="315" x14ac:dyDescent="0.2">
      <c r="A13" s="48" t="s">
        <v>1208</v>
      </c>
      <c r="B13" s="5" t="s">
        <v>153</v>
      </c>
      <c r="C13" s="25" t="s">
        <v>881</v>
      </c>
      <c r="D13" s="25" t="s">
        <v>497</v>
      </c>
      <c r="E13" s="25" t="s">
        <v>156</v>
      </c>
      <c r="F13" s="25" t="s">
        <v>157</v>
      </c>
      <c r="G13" s="6" t="s">
        <v>367</v>
      </c>
      <c r="H13" s="23">
        <v>2</v>
      </c>
      <c r="I13" s="23">
        <f t="shared" si="0"/>
        <v>1</v>
      </c>
      <c r="J13" s="59">
        <v>1800</v>
      </c>
      <c r="K13" s="62">
        <f t="shared" si="1"/>
        <v>1800</v>
      </c>
    </row>
    <row r="14" spans="1:11" s="2" customFormat="1" ht="315" x14ac:dyDescent="0.2">
      <c r="A14" s="48" t="s">
        <v>498</v>
      </c>
      <c r="B14" s="5" t="s">
        <v>153</v>
      </c>
      <c r="C14" s="5" t="s">
        <v>881</v>
      </c>
      <c r="D14" s="25" t="s">
        <v>499</v>
      </c>
      <c r="E14" s="25" t="s">
        <v>156</v>
      </c>
      <c r="F14" s="25" t="s">
        <v>157</v>
      </c>
      <c r="G14" s="6" t="s">
        <v>367</v>
      </c>
      <c r="H14" s="23">
        <v>2</v>
      </c>
      <c r="I14" s="23">
        <f t="shared" si="0"/>
        <v>1</v>
      </c>
      <c r="J14" s="59">
        <v>1800</v>
      </c>
      <c r="K14" s="62">
        <f t="shared" si="1"/>
        <v>1800</v>
      </c>
    </row>
    <row r="15" spans="1:11" s="2" customFormat="1" ht="326.25" x14ac:dyDescent="0.2">
      <c r="A15" s="48" t="s">
        <v>500</v>
      </c>
      <c r="B15" s="5" t="s">
        <v>153</v>
      </c>
      <c r="C15" s="5" t="s">
        <v>881</v>
      </c>
      <c r="D15" s="25" t="s">
        <v>216</v>
      </c>
      <c r="E15" s="25" t="s">
        <v>156</v>
      </c>
      <c r="F15" s="25" t="s">
        <v>157</v>
      </c>
      <c r="G15" s="6" t="s">
        <v>367</v>
      </c>
      <c r="H15" s="23">
        <v>2</v>
      </c>
      <c r="I15" s="23">
        <f t="shared" si="0"/>
        <v>1</v>
      </c>
      <c r="J15" s="59">
        <v>1800</v>
      </c>
      <c r="K15" s="62">
        <f t="shared" si="1"/>
        <v>1800</v>
      </c>
    </row>
    <row r="16" spans="1:11" s="2" customFormat="1" ht="315" x14ac:dyDescent="0.2">
      <c r="A16" s="48" t="s">
        <v>217</v>
      </c>
      <c r="B16" s="5" t="s">
        <v>153</v>
      </c>
      <c r="C16" s="5" t="s">
        <v>881</v>
      </c>
      <c r="D16" s="25" t="s">
        <v>909</v>
      </c>
      <c r="E16" s="25" t="s">
        <v>156</v>
      </c>
      <c r="F16" s="25" t="s">
        <v>157</v>
      </c>
      <c r="G16" s="6" t="s">
        <v>367</v>
      </c>
      <c r="H16" s="23">
        <v>2</v>
      </c>
      <c r="I16" s="23">
        <f t="shared" si="0"/>
        <v>1</v>
      </c>
      <c r="J16" s="59">
        <v>1800</v>
      </c>
      <c r="K16" s="62">
        <f t="shared" si="1"/>
        <v>1800</v>
      </c>
    </row>
    <row r="17" spans="1:11" s="2" customFormat="1" ht="315" x14ac:dyDescent="0.2">
      <c r="A17" s="48" t="s">
        <v>910</v>
      </c>
      <c r="B17" s="5" t="s">
        <v>153</v>
      </c>
      <c r="C17" s="5" t="s">
        <v>881</v>
      </c>
      <c r="D17" s="25" t="s">
        <v>911</v>
      </c>
      <c r="E17" s="25" t="s">
        <v>156</v>
      </c>
      <c r="F17" s="25" t="s">
        <v>157</v>
      </c>
      <c r="G17" s="6" t="s">
        <v>367</v>
      </c>
      <c r="H17" s="23">
        <v>2</v>
      </c>
      <c r="I17" s="23">
        <f t="shared" si="0"/>
        <v>1</v>
      </c>
      <c r="J17" s="59">
        <v>1800</v>
      </c>
      <c r="K17" s="62">
        <f t="shared" si="1"/>
        <v>1800</v>
      </c>
    </row>
    <row r="18" spans="1:11" s="2" customFormat="1" ht="326.25" x14ac:dyDescent="0.2">
      <c r="A18" s="48" t="s">
        <v>912</v>
      </c>
      <c r="B18" s="5" t="s">
        <v>153</v>
      </c>
      <c r="C18" s="5" t="s">
        <v>881</v>
      </c>
      <c r="D18" s="25" t="s">
        <v>913</v>
      </c>
      <c r="E18" s="25" t="s">
        <v>156</v>
      </c>
      <c r="F18" s="25" t="s">
        <v>157</v>
      </c>
      <c r="G18" s="6" t="s">
        <v>367</v>
      </c>
      <c r="H18" s="23">
        <v>2</v>
      </c>
      <c r="I18" s="23">
        <f t="shared" si="0"/>
        <v>1</v>
      </c>
      <c r="J18" s="59">
        <v>1800</v>
      </c>
      <c r="K18" s="62">
        <f t="shared" si="1"/>
        <v>1800</v>
      </c>
    </row>
    <row r="19" spans="1:11" s="2" customFormat="1" ht="315" x14ac:dyDescent="0.2">
      <c r="A19" s="48" t="s">
        <v>914</v>
      </c>
      <c r="B19" s="5" t="s">
        <v>153</v>
      </c>
      <c r="C19" s="5" t="s">
        <v>881</v>
      </c>
      <c r="D19" s="25" t="s">
        <v>919</v>
      </c>
      <c r="E19" s="25" t="s">
        <v>156</v>
      </c>
      <c r="F19" s="25" t="s">
        <v>157</v>
      </c>
      <c r="G19" s="6" t="s">
        <v>367</v>
      </c>
      <c r="H19" s="23">
        <v>2</v>
      </c>
      <c r="I19" s="23">
        <f t="shared" si="0"/>
        <v>1</v>
      </c>
      <c r="J19" s="59">
        <v>1800</v>
      </c>
      <c r="K19" s="62">
        <f t="shared" si="1"/>
        <v>1800</v>
      </c>
    </row>
    <row r="20" spans="1:11" s="2" customFormat="1" ht="303.75" x14ac:dyDescent="0.2">
      <c r="A20" s="48" t="s">
        <v>920</v>
      </c>
      <c r="B20" s="5" t="s">
        <v>880</v>
      </c>
      <c r="C20" s="5" t="s">
        <v>560</v>
      </c>
      <c r="D20" s="25" t="s">
        <v>921</v>
      </c>
      <c r="E20" s="25" t="s">
        <v>150</v>
      </c>
      <c r="F20" s="25" t="s">
        <v>151</v>
      </c>
      <c r="G20" s="6" t="s">
        <v>367</v>
      </c>
      <c r="H20" s="23">
        <v>4</v>
      </c>
      <c r="I20" s="23">
        <f t="shared" si="0"/>
        <v>2</v>
      </c>
      <c r="J20" s="59">
        <v>1400</v>
      </c>
      <c r="K20" s="62">
        <f t="shared" si="1"/>
        <v>2800</v>
      </c>
    </row>
    <row r="21" spans="1:11" s="2" customFormat="1" ht="326.25" x14ac:dyDescent="0.2">
      <c r="A21" s="48" t="s">
        <v>922</v>
      </c>
      <c r="B21" s="5" t="s">
        <v>884</v>
      </c>
      <c r="C21" s="5" t="s">
        <v>154</v>
      </c>
      <c r="D21" s="25" t="s">
        <v>923</v>
      </c>
      <c r="E21" s="25" t="s">
        <v>715</v>
      </c>
      <c r="F21" s="25" t="s">
        <v>716</v>
      </c>
      <c r="G21" s="6" t="s">
        <v>367</v>
      </c>
      <c r="H21" s="23">
        <v>6</v>
      </c>
      <c r="I21" s="23">
        <f t="shared" si="0"/>
        <v>3</v>
      </c>
      <c r="J21" s="59">
        <v>3100</v>
      </c>
      <c r="K21" s="62">
        <f t="shared" si="1"/>
        <v>9300</v>
      </c>
    </row>
    <row r="22" spans="1:11" s="2" customFormat="1" ht="292.5" x14ac:dyDescent="0.2">
      <c r="A22" s="48" t="s">
        <v>717</v>
      </c>
      <c r="B22" s="5" t="s">
        <v>559</v>
      </c>
      <c r="C22" s="5" t="s">
        <v>560</v>
      </c>
      <c r="D22" s="25" t="s">
        <v>718</v>
      </c>
      <c r="E22" s="25" t="s">
        <v>150</v>
      </c>
      <c r="F22" s="25" t="s">
        <v>151</v>
      </c>
      <c r="G22" s="6" t="s">
        <v>367</v>
      </c>
      <c r="H22" s="23">
        <v>4</v>
      </c>
      <c r="I22" s="23">
        <f t="shared" si="0"/>
        <v>2</v>
      </c>
      <c r="J22" s="59">
        <v>1400</v>
      </c>
      <c r="K22" s="62">
        <f t="shared" si="1"/>
        <v>2800</v>
      </c>
    </row>
    <row r="23" spans="1:11" s="2" customFormat="1" ht="303.75" x14ac:dyDescent="0.2">
      <c r="A23" s="48" t="s">
        <v>719</v>
      </c>
      <c r="B23" s="5" t="s">
        <v>559</v>
      </c>
      <c r="C23" s="5" t="s">
        <v>560</v>
      </c>
      <c r="D23" s="25" t="s">
        <v>735</v>
      </c>
      <c r="E23" s="25" t="s">
        <v>150</v>
      </c>
      <c r="F23" s="25" t="s">
        <v>151</v>
      </c>
      <c r="G23" s="6" t="s">
        <v>367</v>
      </c>
      <c r="H23" s="23">
        <v>2</v>
      </c>
      <c r="I23" s="23">
        <f t="shared" si="0"/>
        <v>1</v>
      </c>
      <c r="J23" s="59">
        <v>1400</v>
      </c>
      <c r="K23" s="62">
        <f t="shared" si="1"/>
        <v>1400</v>
      </c>
    </row>
    <row r="24" spans="1:11" s="2" customFormat="1" ht="303.75" x14ac:dyDescent="0.2">
      <c r="A24" s="48" t="s">
        <v>736</v>
      </c>
      <c r="B24" s="5" t="s">
        <v>559</v>
      </c>
      <c r="C24" s="5" t="s">
        <v>560</v>
      </c>
      <c r="D24" s="25" t="s">
        <v>737</v>
      </c>
      <c r="E24" s="25" t="s">
        <v>150</v>
      </c>
      <c r="F24" s="25" t="s">
        <v>151</v>
      </c>
      <c r="G24" s="6" t="s">
        <v>367</v>
      </c>
      <c r="H24" s="23">
        <v>2</v>
      </c>
      <c r="I24" s="23">
        <f t="shared" si="0"/>
        <v>1</v>
      </c>
      <c r="J24" s="59">
        <v>1400</v>
      </c>
      <c r="K24" s="62">
        <f t="shared" si="1"/>
        <v>1400</v>
      </c>
    </row>
    <row r="25" spans="1:11" s="2" customFormat="1" ht="292.5" x14ac:dyDescent="0.2">
      <c r="A25" s="48" t="s">
        <v>738</v>
      </c>
      <c r="B25" s="5" t="s">
        <v>559</v>
      </c>
      <c r="C25" s="5" t="s">
        <v>560</v>
      </c>
      <c r="D25" s="25" t="s">
        <v>739</v>
      </c>
      <c r="E25" s="25" t="s">
        <v>150</v>
      </c>
      <c r="F25" s="25" t="s">
        <v>151</v>
      </c>
      <c r="G25" s="6" t="s">
        <v>367</v>
      </c>
      <c r="H25" s="23">
        <v>4</v>
      </c>
      <c r="I25" s="23">
        <f t="shared" si="0"/>
        <v>2</v>
      </c>
      <c r="J25" s="59">
        <v>1400</v>
      </c>
      <c r="K25" s="62">
        <f t="shared" si="1"/>
        <v>2800</v>
      </c>
    </row>
    <row r="26" spans="1:11" s="2" customFormat="1" ht="303.75" x14ac:dyDescent="0.2">
      <c r="A26" s="48" t="s">
        <v>740</v>
      </c>
      <c r="B26" s="5" t="s">
        <v>880</v>
      </c>
      <c r="C26" s="5" t="s">
        <v>881</v>
      </c>
      <c r="D26" s="25" t="s">
        <v>974</v>
      </c>
      <c r="E26" s="25" t="s">
        <v>150</v>
      </c>
      <c r="F26" s="25" t="s">
        <v>151</v>
      </c>
      <c r="G26" s="6" t="s">
        <v>367</v>
      </c>
      <c r="H26" s="23">
        <v>4</v>
      </c>
      <c r="I26" s="23">
        <f t="shared" si="0"/>
        <v>2</v>
      </c>
      <c r="J26" s="59">
        <v>1400</v>
      </c>
      <c r="K26" s="62">
        <f t="shared" si="1"/>
        <v>2800</v>
      </c>
    </row>
    <row r="27" spans="1:11" s="2" customFormat="1" ht="292.5" x14ac:dyDescent="0.2">
      <c r="A27" s="48" t="s">
        <v>975</v>
      </c>
      <c r="B27" s="5" t="s">
        <v>153</v>
      </c>
      <c r="C27" s="5" t="s">
        <v>154</v>
      </c>
      <c r="D27" s="25" t="s">
        <v>976</v>
      </c>
      <c r="E27" s="25" t="s">
        <v>156</v>
      </c>
      <c r="F27" s="25" t="s">
        <v>157</v>
      </c>
      <c r="G27" s="6" t="s">
        <v>367</v>
      </c>
      <c r="H27" s="23">
        <v>2</v>
      </c>
      <c r="I27" s="23">
        <f t="shared" si="0"/>
        <v>1</v>
      </c>
      <c r="J27" s="59">
        <v>1800</v>
      </c>
      <c r="K27" s="62">
        <f t="shared" si="1"/>
        <v>1800</v>
      </c>
    </row>
    <row r="28" spans="1:11" s="2" customFormat="1" ht="292.5" x14ac:dyDescent="0.2">
      <c r="A28" s="48" t="s">
        <v>977</v>
      </c>
      <c r="B28" s="5" t="s">
        <v>559</v>
      </c>
      <c r="C28" s="5" t="s">
        <v>560</v>
      </c>
      <c r="D28" s="25" t="s">
        <v>978</v>
      </c>
      <c r="E28" s="25" t="s">
        <v>150</v>
      </c>
      <c r="F28" s="25" t="s">
        <v>151</v>
      </c>
      <c r="G28" s="6" t="s">
        <v>367</v>
      </c>
      <c r="H28" s="23">
        <v>2</v>
      </c>
      <c r="I28" s="23">
        <f t="shared" si="0"/>
        <v>1</v>
      </c>
      <c r="J28" s="59">
        <v>1400</v>
      </c>
      <c r="K28" s="62">
        <f t="shared" si="1"/>
        <v>1400</v>
      </c>
    </row>
    <row r="29" spans="1:11" s="2" customFormat="1" ht="303.75" x14ac:dyDescent="0.2">
      <c r="A29" s="48" t="s">
        <v>979</v>
      </c>
      <c r="B29" s="5" t="s">
        <v>153</v>
      </c>
      <c r="C29" s="5" t="s">
        <v>154</v>
      </c>
      <c r="D29" s="25" t="s">
        <v>980</v>
      </c>
      <c r="E29" s="25" t="s">
        <v>156</v>
      </c>
      <c r="F29" s="25" t="s">
        <v>157</v>
      </c>
      <c r="G29" s="6" t="s">
        <v>367</v>
      </c>
      <c r="H29" s="23">
        <v>2</v>
      </c>
      <c r="I29" s="23">
        <f t="shared" si="0"/>
        <v>1</v>
      </c>
      <c r="J29" s="59">
        <v>1800</v>
      </c>
      <c r="K29" s="62">
        <f t="shared" si="1"/>
        <v>1800</v>
      </c>
    </row>
    <row r="30" spans="1:11" s="2" customFormat="1" ht="315" x14ac:dyDescent="0.2">
      <c r="A30" s="48" t="s">
        <v>981</v>
      </c>
      <c r="B30" s="5" t="s">
        <v>887</v>
      </c>
      <c r="C30" s="5" t="s">
        <v>881</v>
      </c>
      <c r="D30" s="25" t="s">
        <v>343</v>
      </c>
      <c r="E30" s="25" t="s">
        <v>156</v>
      </c>
      <c r="F30" s="25" t="s">
        <v>157</v>
      </c>
      <c r="G30" s="6" t="s">
        <v>367</v>
      </c>
      <c r="H30" s="23">
        <v>2</v>
      </c>
      <c r="I30" s="23">
        <f t="shared" si="0"/>
        <v>1</v>
      </c>
      <c r="J30" s="59">
        <v>1650</v>
      </c>
      <c r="K30" s="62">
        <f t="shared" si="1"/>
        <v>1650</v>
      </c>
    </row>
    <row r="31" spans="1:11" s="2" customFormat="1" ht="315" x14ac:dyDescent="0.2">
      <c r="A31" s="48" t="s">
        <v>344</v>
      </c>
      <c r="B31" s="5" t="s">
        <v>153</v>
      </c>
      <c r="C31" s="5" t="s">
        <v>881</v>
      </c>
      <c r="D31" s="25" t="s">
        <v>345</v>
      </c>
      <c r="E31" s="25" t="s">
        <v>156</v>
      </c>
      <c r="F31" s="25" t="s">
        <v>157</v>
      </c>
      <c r="G31" s="6" t="s">
        <v>367</v>
      </c>
      <c r="H31" s="23">
        <v>2</v>
      </c>
      <c r="I31" s="23">
        <f t="shared" si="0"/>
        <v>1</v>
      </c>
      <c r="J31" s="59">
        <v>1800</v>
      </c>
      <c r="K31" s="62">
        <f t="shared" si="1"/>
        <v>1800</v>
      </c>
    </row>
    <row r="32" spans="1:11" s="2" customFormat="1" ht="315" x14ac:dyDescent="0.2">
      <c r="A32" s="48" t="s">
        <v>346</v>
      </c>
      <c r="B32" s="5" t="s">
        <v>153</v>
      </c>
      <c r="C32" s="5" t="s">
        <v>881</v>
      </c>
      <c r="D32" s="25" t="s">
        <v>347</v>
      </c>
      <c r="E32" s="25" t="s">
        <v>156</v>
      </c>
      <c r="F32" s="25" t="s">
        <v>157</v>
      </c>
      <c r="G32" s="6" t="s">
        <v>367</v>
      </c>
      <c r="H32" s="23">
        <v>2</v>
      </c>
      <c r="I32" s="23">
        <f t="shared" si="0"/>
        <v>1</v>
      </c>
      <c r="J32" s="59">
        <v>1800</v>
      </c>
      <c r="K32" s="62">
        <f t="shared" si="1"/>
        <v>1800</v>
      </c>
    </row>
    <row r="33" spans="1:11" s="2" customFormat="1" ht="292.5" x14ac:dyDescent="0.2">
      <c r="A33" s="48" t="s">
        <v>348</v>
      </c>
      <c r="B33" s="5" t="s">
        <v>559</v>
      </c>
      <c r="C33" s="5" t="s">
        <v>560</v>
      </c>
      <c r="D33" s="25" t="s">
        <v>349</v>
      </c>
      <c r="E33" s="25" t="s">
        <v>150</v>
      </c>
      <c r="F33" s="25" t="s">
        <v>151</v>
      </c>
      <c r="G33" s="6" t="s">
        <v>367</v>
      </c>
      <c r="H33" s="23">
        <v>4</v>
      </c>
      <c r="I33" s="23">
        <f t="shared" si="0"/>
        <v>2</v>
      </c>
      <c r="J33" s="59">
        <v>1400</v>
      </c>
      <c r="K33" s="62">
        <f t="shared" si="1"/>
        <v>2800</v>
      </c>
    </row>
    <row r="34" spans="1:11" s="2" customFormat="1" ht="292.5" x14ac:dyDescent="0.2">
      <c r="A34" s="48" t="s">
        <v>616</v>
      </c>
      <c r="B34" s="5" t="s">
        <v>559</v>
      </c>
      <c r="C34" s="5" t="s">
        <v>560</v>
      </c>
      <c r="D34" s="25" t="s">
        <v>992</v>
      </c>
      <c r="E34" s="25" t="s">
        <v>150</v>
      </c>
      <c r="F34" s="25" t="s">
        <v>151</v>
      </c>
      <c r="G34" s="6" t="s">
        <v>367</v>
      </c>
      <c r="H34" s="23">
        <v>2</v>
      </c>
      <c r="I34" s="23">
        <f t="shared" si="0"/>
        <v>1</v>
      </c>
      <c r="J34" s="59">
        <v>1400</v>
      </c>
      <c r="K34" s="62">
        <f t="shared" si="1"/>
        <v>1400</v>
      </c>
    </row>
    <row r="35" spans="1:11" s="2" customFormat="1" ht="303.75" x14ac:dyDescent="0.2">
      <c r="A35" s="48" t="s">
        <v>332</v>
      </c>
      <c r="B35" s="5" t="s">
        <v>559</v>
      </c>
      <c r="C35" s="5" t="s">
        <v>560</v>
      </c>
      <c r="D35" s="25" t="s">
        <v>333</v>
      </c>
      <c r="E35" s="25" t="s">
        <v>150</v>
      </c>
      <c r="F35" s="25" t="s">
        <v>151</v>
      </c>
      <c r="G35" s="6" t="s">
        <v>367</v>
      </c>
      <c r="H35" s="23">
        <v>4</v>
      </c>
      <c r="I35" s="23">
        <f t="shared" si="0"/>
        <v>2</v>
      </c>
      <c r="J35" s="59">
        <v>2120</v>
      </c>
      <c r="K35" s="62">
        <f t="shared" si="1"/>
        <v>4240</v>
      </c>
    </row>
    <row r="36" spans="1:11" s="2" customFormat="1" ht="292.5" x14ac:dyDescent="0.2">
      <c r="A36" s="48" t="s">
        <v>334</v>
      </c>
      <c r="B36" s="5" t="s">
        <v>880</v>
      </c>
      <c r="C36" s="5" t="s">
        <v>560</v>
      </c>
      <c r="D36" s="25" t="s">
        <v>335</v>
      </c>
      <c r="E36" s="25" t="s">
        <v>150</v>
      </c>
      <c r="F36" s="25" t="s">
        <v>151</v>
      </c>
      <c r="G36" s="6" t="s">
        <v>367</v>
      </c>
      <c r="H36" s="23">
        <v>4</v>
      </c>
      <c r="I36" s="23">
        <f t="shared" si="0"/>
        <v>2</v>
      </c>
      <c r="J36" s="59">
        <v>1400</v>
      </c>
      <c r="K36" s="62">
        <f t="shared" si="1"/>
        <v>2800</v>
      </c>
    </row>
    <row r="37" spans="1:11" s="2" customFormat="1" ht="281.25" x14ac:dyDescent="0.2">
      <c r="A37" s="48" t="s">
        <v>336</v>
      </c>
      <c r="B37" s="5" t="s">
        <v>884</v>
      </c>
      <c r="C37" s="5" t="s">
        <v>154</v>
      </c>
      <c r="D37" s="25" t="s">
        <v>621</v>
      </c>
      <c r="E37" s="25" t="s">
        <v>156</v>
      </c>
      <c r="F37" s="25" t="s">
        <v>157</v>
      </c>
      <c r="G37" s="6" t="s">
        <v>367</v>
      </c>
      <c r="H37" s="23">
        <v>6</v>
      </c>
      <c r="I37" s="23">
        <f t="shared" si="0"/>
        <v>3</v>
      </c>
      <c r="J37" s="59">
        <v>2100</v>
      </c>
      <c r="K37" s="62">
        <f t="shared" si="1"/>
        <v>6300</v>
      </c>
    </row>
    <row r="38" spans="1:11" s="2" customFormat="1" ht="281.25" x14ac:dyDescent="0.2">
      <c r="A38" s="48" t="s">
        <v>622</v>
      </c>
      <c r="B38" s="5" t="s">
        <v>887</v>
      </c>
      <c r="C38" s="25" t="s">
        <v>881</v>
      </c>
      <c r="D38" s="25" t="s">
        <v>623</v>
      </c>
      <c r="E38" s="25" t="s">
        <v>156</v>
      </c>
      <c r="F38" s="25" t="s">
        <v>157</v>
      </c>
      <c r="G38" s="6" t="s">
        <v>367</v>
      </c>
      <c r="H38" s="23">
        <v>2</v>
      </c>
      <c r="I38" s="23">
        <f t="shared" si="0"/>
        <v>1</v>
      </c>
      <c r="J38" s="59">
        <v>1800</v>
      </c>
      <c r="K38" s="62">
        <f t="shared" si="1"/>
        <v>1800</v>
      </c>
    </row>
    <row r="39" spans="1:11" s="2" customFormat="1" ht="315" x14ac:dyDescent="0.2">
      <c r="A39" s="48" t="s">
        <v>624</v>
      </c>
      <c r="B39" s="5" t="s">
        <v>559</v>
      </c>
      <c r="C39" s="5" t="s">
        <v>560</v>
      </c>
      <c r="D39" s="25" t="s">
        <v>895</v>
      </c>
      <c r="E39" s="25" t="s">
        <v>150</v>
      </c>
      <c r="F39" s="25" t="s">
        <v>151</v>
      </c>
      <c r="G39" s="6" t="s">
        <v>367</v>
      </c>
      <c r="H39" s="23">
        <v>4</v>
      </c>
      <c r="I39" s="23">
        <f t="shared" si="0"/>
        <v>2</v>
      </c>
      <c r="J39" s="59">
        <v>1400</v>
      </c>
      <c r="K39" s="62">
        <f t="shared" si="1"/>
        <v>2800</v>
      </c>
    </row>
    <row r="40" spans="1:11" s="2" customFormat="1" ht="292.5" x14ac:dyDescent="0.2">
      <c r="A40" s="48" t="s">
        <v>896</v>
      </c>
      <c r="B40" s="5" t="s">
        <v>559</v>
      </c>
      <c r="C40" s="5" t="s">
        <v>560</v>
      </c>
      <c r="D40" s="25" t="s">
        <v>897</v>
      </c>
      <c r="E40" s="25" t="s">
        <v>150</v>
      </c>
      <c r="F40" s="25" t="s">
        <v>151</v>
      </c>
      <c r="G40" s="6" t="s">
        <v>367</v>
      </c>
      <c r="H40" s="23">
        <v>2</v>
      </c>
      <c r="I40" s="23">
        <f t="shared" si="0"/>
        <v>1</v>
      </c>
      <c r="J40" s="59">
        <v>1400</v>
      </c>
      <c r="K40" s="62">
        <f t="shared" si="1"/>
        <v>1400</v>
      </c>
    </row>
    <row r="41" spans="1:11" s="2" customFormat="1" ht="292.5" x14ac:dyDescent="0.2">
      <c r="A41" s="48" t="s">
        <v>898</v>
      </c>
      <c r="B41" s="5" t="s">
        <v>559</v>
      </c>
      <c r="C41" s="5" t="s">
        <v>560</v>
      </c>
      <c r="D41" s="25" t="s">
        <v>899</v>
      </c>
      <c r="E41" s="25" t="s">
        <v>150</v>
      </c>
      <c r="F41" s="25" t="s">
        <v>151</v>
      </c>
      <c r="G41" s="6" t="s">
        <v>367</v>
      </c>
      <c r="H41" s="23">
        <v>4</v>
      </c>
      <c r="I41" s="23">
        <f t="shared" si="0"/>
        <v>2</v>
      </c>
      <c r="J41" s="59">
        <v>1400</v>
      </c>
      <c r="K41" s="62">
        <f t="shared" si="1"/>
        <v>2800</v>
      </c>
    </row>
    <row r="42" spans="1:11" s="2" customFormat="1" ht="292.5" x14ac:dyDescent="0.2">
      <c r="A42" s="48" t="s">
        <v>900</v>
      </c>
      <c r="B42" s="5" t="s">
        <v>559</v>
      </c>
      <c r="C42" s="5" t="s">
        <v>560</v>
      </c>
      <c r="D42" s="25" t="s">
        <v>901</v>
      </c>
      <c r="E42" s="25" t="s">
        <v>150</v>
      </c>
      <c r="F42" s="25" t="s">
        <v>151</v>
      </c>
      <c r="G42" s="6" t="s">
        <v>367</v>
      </c>
      <c r="H42" s="23">
        <v>2</v>
      </c>
      <c r="I42" s="23">
        <f t="shared" si="0"/>
        <v>1</v>
      </c>
      <c r="J42" s="59">
        <v>1400</v>
      </c>
      <c r="K42" s="62">
        <f t="shared" si="1"/>
        <v>1400</v>
      </c>
    </row>
    <row r="43" spans="1:11" s="2" customFormat="1" ht="303.75" x14ac:dyDescent="0.2">
      <c r="A43" s="48" t="s">
        <v>902</v>
      </c>
      <c r="B43" s="5" t="s">
        <v>559</v>
      </c>
      <c r="C43" s="5" t="s">
        <v>560</v>
      </c>
      <c r="D43" s="25" t="s">
        <v>903</v>
      </c>
      <c r="E43" s="25" t="s">
        <v>150</v>
      </c>
      <c r="F43" s="25" t="s">
        <v>904</v>
      </c>
      <c r="G43" s="6" t="s">
        <v>367</v>
      </c>
      <c r="H43" s="23">
        <v>2</v>
      </c>
      <c r="I43" s="23">
        <f t="shared" si="0"/>
        <v>1</v>
      </c>
      <c r="J43" s="59">
        <v>1400</v>
      </c>
      <c r="K43" s="62">
        <f t="shared" si="1"/>
        <v>1400</v>
      </c>
    </row>
    <row r="44" spans="1:11" s="2" customFormat="1" ht="292.5" x14ac:dyDescent="0.2">
      <c r="A44" s="48" t="s">
        <v>905</v>
      </c>
      <c r="B44" s="5" t="s">
        <v>559</v>
      </c>
      <c r="C44" s="5" t="s">
        <v>560</v>
      </c>
      <c r="D44" s="25" t="s">
        <v>906</v>
      </c>
      <c r="E44" s="25" t="s">
        <v>150</v>
      </c>
      <c r="F44" s="25" t="s">
        <v>151</v>
      </c>
      <c r="G44" s="6" t="s">
        <v>367</v>
      </c>
      <c r="H44" s="23">
        <v>2</v>
      </c>
      <c r="I44" s="23">
        <f t="shared" si="0"/>
        <v>1</v>
      </c>
      <c r="J44" s="59">
        <v>1400</v>
      </c>
      <c r="K44" s="62">
        <f t="shared" si="1"/>
        <v>1400</v>
      </c>
    </row>
    <row r="45" spans="1:11" s="2" customFormat="1" ht="303.75" x14ac:dyDescent="0.2">
      <c r="A45" s="48" t="s">
        <v>907</v>
      </c>
      <c r="B45" s="5" t="s">
        <v>153</v>
      </c>
      <c r="C45" s="5" t="s">
        <v>881</v>
      </c>
      <c r="D45" s="25" t="s">
        <v>908</v>
      </c>
      <c r="E45" s="25" t="s">
        <v>156</v>
      </c>
      <c r="F45" s="25" t="s">
        <v>157</v>
      </c>
      <c r="G45" s="6" t="s">
        <v>367</v>
      </c>
      <c r="H45" s="23">
        <v>2</v>
      </c>
      <c r="I45" s="23">
        <f t="shared" si="0"/>
        <v>1</v>
      </c>
      <c r="J45" s="59">
        <v>1800</v>
      </c>
      <c r="K45" s="62">
        <f t="shared" si="1"/>
        <v>1800</v>
      </c>
    </row>
    <row r="46" spans="1:11" s="2" customFormat="1" ht="303.75" x14ac:dyDescent="0.2">
      <c r="A46" s="48" t="s">
        <v>630</v>
      </c>
      <c r="B46" s="5" t="s">
        <v>153</v>
      </c>
      <c r="C46" s="5" t="s">
        <v>881</v>
      </c>
      <c r="D46" s="25" t="s">
        <v>631</v>
      </c>
      <c r="E46" s="25" t="s">
        <v>156</v>
      </c>
      <c r="F46" s="25" t="s">
        <v>157</v>
      </c>
      <c r="G46" s="6" t="s">
        <v>367</v>
      </c>
      <c r="H46" s="23">
        <v>2</v>
      </c>
      <c r="I46" s="23">
        <f t="shared" si="0"/>
        <v>1</v>
      </c>
      <c r="J46" s="59">
        <v>1800</v>
      </c>
      <c r="K46" s="62">
        <f t="shared" si="1"/>
        <v>1800</v>
      </c>
    </row>
    <row r="47" spans="1:11" s="2" customFormat="1" ht="303.75" x14ac:dyDescent="0.2">
      <c r="A47" s="48" t="s">
        <v>392</v>
      </c>
      <c r="B47" s="5" t="s">
        <v>559</v>
      </c>
      <c r="C47" s="5" t="s">
        <v>560</v>
      </c>
      <c r="D47" s="25" t="s">
        <v>393</v>
      </c>
      <c r="E47" s="25" t="s">
        <v>150</v>
      </c>
      <c r="F47" s="25" t="s">
        <v>151</v>
      </c>
      <c r="G47" s="6" t="s">
        <v>367</v>
      </c>
      <c r="H47" s="23">
        <v>2</v>
      </c>
      <c r="I47" s="23">
        <f t="shared" si="0"/>
        <v>1</v>
      </c>
      <c r="J47" s="59">
        <v>1700</v>
      </c>
      <c r="K47" s="62">
        <f t="shared" si="1"/>
        <v>1700</v>
      </c>
    </row>
    <row r="48" spans="1:11" s="2" customFormat="1" ht="281.25" x14ac:dyDescent="0.2">
      <c r="A48" s="48" t="s">
        <v>394</v>
      </c>
      <c r="B48" s="5" t="s">
        <v>887</v>
      </c>
      <c r="C48" s="5" t="s">
        <v>881</v>
      </c>
      <c r="D48" s="25" t="s">
        <v>395</v>
      </c>
      <c r="E48" s="25" t="s">
        <v>156</v>
      </c>
      <c r="F48" s="25" t="s">
        <v>157</v>
      </c>
      <c r="G48" s="6" t="s">
        <v>367</v>
      </c>
      <c r="H48" s="23">
        <v>6</v>
      </c>
      <c r="I48" s="23">
        <f t="shared" si="0"/>
        <v>3</v>
      </c>
      <c r="J48" s="59">
        <v>1800</v>
      </c>
      <c r="K48" s="62">
        <f t="shared" si="1"/>
        <v>5400</v>
      </c>
    </row>
    <row r="49" spans="1:11" s="2" customFormat="1" ht="281.25" x14ac:dyDescent="0.2">
      <c r="A49" s="48" t="s">
        <v>396</v>
      </c>
      <c r="B49" s="5" t="s">
        <v>887</v>
      </c>
      <c r="C49" s="5" t="s">
        <v>881</v>
      </c>
      <c r="D49" s="25" t="s">
        <v>1081</v>
      </c>
      <c r="E49" s="25" t="s">
        <v>156</v>
      </c>
      <c r="F49" s="25" t="s">
        <v>157</v>
      </c>
      <c r="G49" s="6" t="s">
        <v>367</v>
      </c>
      <c r="H49" s="23">
        <v>2</v>
      </c>
      <c r="I49" s="23">
        <f t="shared" si="0"/>
        <v>1</v>
      </c>
      <c r="J49" s="59">
        <v>1800</v>
      </c>
      <c r="K49" s="62">
        <f t="shared" si="1"/>
        <v>1800</v>
      </c>
    </row>
    <row r="50" spans="1:11" s="2" customFormat="1" ht="292.5" x14ac:dyDescent="0.2">
      <c r="A50" s="48" t="s">
        <v>1082</v>
      </c>
      <c r="B50" s="5" t="s">
        <v>887</v>
      </c>
      <c r="C50" s="5" t="s">
        <v>881</v>
      </c>
      <c r="D50" s="25" t="s">
        <v>1083</v>
      </c>
      <c r="E50" s="25" t="s">
        <v>156</v>
      </c>
      <c r="F50" s="25" t="s">
        <v>157</v>
      </c>
      <c r="G50" s="6" t="s">
        <v>367</v>
      </c>
      <c r="H50" s="23">
        <v>2</v>
      </c>
      <c r="I50" s="23">
        <f t="shared" si="0"/>
        <v>1</v>
      </c>
      <c r="J50" s="59">
        <v>1800</v>
      </c>
      <c r="K50" s="62">
        <f t="shared" si="1"/>
        <v>1800</v>
      </c>
    </row>
    <row r="51" spans="1:11" s="2" customFormat="1" ht="281.25" x14ac:dyDescent="0.2">
      <c r="A51" s="48" t="s">
        <v>1084</v>
      </c>
      <c r="B51" s="5" t="s">
        <v>887</v>
      </c>
      <c r="C51" s="5" t="s">
        <v>881</v>
      </c>
      <c r="D51" s="25" t="s">
        <v>1113</v>
      </c>
      <c r="E51" s="25" t="s">
        <v>156</v>
      </c>
      <c r="F51" s="25" t="s">
        <v>157</v>
      </c>
      <c r="G51" s="6" t="s">
        <v>367</v>
      </c>
      <c r="H51" s="23">
        <v>4</v>
      </c>
      <c r="I51" s="23">
        <f t="shared" si="0"/>
        <v>2</v>
      </c>
      <c r="J51" s="59">
        <v>1800</v>
      </c>
      <c r="K51" s="62">
        <f t="shared" si="1"/>
        <v>3600</v>
      </c>
    </row>
    <row r="52" spans="1:11" s="2" customFormat="1" ht="281.25" x14ac:dyDescent="0.2">
      <c r="A52" s="48" t="s">
        <v>1114</v>
      </c>
      <c r="B52" s="5" t="s">
        <v>887</v>
      </c>
      <c r="C52" s="5" t="s">
        <v>881</v>
      </c>
      <c r="D52" s="25" t="s">
        <v>1115</v>
      </c>
      <c r="E52" s="25" t="s">
        <v>156</v>
      </c>
      <c r="F52" s="25" t="s">
        <v>157</v>
      </c>
      <c r="G52" s="6" t="s">
        <v>367</v>
      </c>
      <c r="H52" s="23">
        <v>4</v>
      </c>
      <c r="I52" s="23">
        <f t="shared" si="0"/>
        <v>2</v>
      </c>
      <c r="J52" s="59">
        <v>1800</v>
      </c>
      <c r="K52" s="62">
        <f t="shared" si="1"/>
        <v>3600</v>
      </c>
    </row>
    <row r="53" spans="1:11" s="2" customFormat="1" ht="303.75" x14ac:dyDescent="0.2">
      <c r="A53" s="48" t="s">
        <v>1116</v>
      </c>
      <c r="B53" s="5" t="s">
        <v>880</v>
      </c>
      <c r="C53" s="5" t="s">
        <v>560</v>
      </c>
      <c r="D53" s="25" t="s">
        <v>1098</v>
      </c>
      <c r="E53" s="25" t="s">
        <v>150</v>
      </c>
      <c r="F53" s="25" t="s">
        <v>151</v>
      </c>
      <c r="G53" s="6" t="s">
        <v>367</v>
      </c>
      <c r="H53" s="23">
        <v>4</v>
      </c>
      <c r="I53" s="23">
        <f t="shared" si="0"/>
        <v>2</v>
      </c>
      <c r="J53" s="59">
        <v>1400</v>
      </c>
      <c r="K53" s="62">
        <f t="shared" si="1"/>
        <v>2800</v>
      </c>
    </row>
    <row r="54" spans="1:11" s="2" customFormat="1" ht="315" x14ac:dyDescent="0.2">
      <c r="A54" s="48" t="s">
        <v>1099</v>
      </c>
      <c r="B54" s="5" t="s">
        <v>153</v>
      </c>
      <c r="C54" s="5" t="s">
        <v>881</v>
      </c>
      <c r="D54" s="25" t="s">
        <v>1100</v>
      </c>
      <c r="E54" s="25" t="s">
        <v>156</v>
      </c>
      <c r="F54" s="25" t="s">
        <v>157</v>
      </c>
      <c r="G54" s="6" t="s">
        <v>367</v>
      </c>
      <c r="H54" s="23">
        <v>2</v>
      </c>
      <c r="I54" s="23">
        <f t="shared" si="0"/>
        <v>1</v>
      </c>
      <c r="J54" s="59">
        <v>1800</v>
      </c>
      <c r="K54" s="62">
        <f t="shared" si="1"/>
        <v>1800</v>
      </c>
    </row>
    <row r="55" spans="1:11" s="2" customFormat="1" ht="303.75" x14ac:dyDescent="0.2">
      <c r="A55" s="48" t="s">
        <v>1101</v>
      </c>
      <c r="B55" s="5" t="s">
        <v>153</v>
      </c>
      <c r="C55" s="5" t="s">
        <v>881</v>
      </c>
      <c r="D55" s="25" t="s">
        <v>810</v>
      </c>
      <c r="E55" s="25" t="s">
        <v>156</v>
      </c>
      <c r="F55" s="25" t="s">
        <v>157</v>
      </c>
      <c r="G55" s="6" t="s">
        <v>367</v>
      </c>
      <c r="H55" s="23">
        <v>2</v>
      </c>
      <c r="I55" s="23">
        <f t="shared" si="0"/>
        <v>1</v>
      </c>
      <c r="J55" s="59">
        <v>1800</v>
      </c>
      <c r="K55" s="62">
        <f t="shared" si="1"/>
        <v>1800</v>
      </c>
    </row>
    <row r="56" spans="1:11" s="2" customFormat="1" ht="409.5" x14ac:dyDescent="0.2">
      <c r="A56" s="48" t="s">
        <v>811</v>
      </c>
      <c r="B56" s="5" t="s">
        <v>880</v>
      </c>
      <c r="C56" s="5" t="s">
        <v>560</v>
      </c>
      <c r="D56" s="25" t="s">
        <v>812</v>
      </c>
      <c r="E56" s="25" t="s">
        <v>150</v>
      </c>
      <c r="F56" s="25" t="s">
        <v>813</v>
      </c>
      <c r="G56" s="6" t="s">
        <v>367</v>
      </c>
      <c r="H56" s="23">
        <v>4</v>
      </c>
      <c r="I56" s="23">
        <f t="shared" si="0"/>
        <v>2</v>
      </c>
      <c r="J56" s="59">
        <v>1600</v>
      </c>
      <c r="K56" s="62">
        <f t="shared" si="1"/>
        <v>3200</v>
      </c>
    </row>
    <row r="57" spans="1:11" s="2" customFormat="1" ht="409.5" x14ac:dyDescent="0.2">
      <c r="A57" s="48" t="s">
        <v>814</v>
      </c>
      <c r="B57" s="5" t="s">
        <v>559</v>
      </c>
      <c r="C57" s="5" t="s">
        <v>560</v>
      </c>
      <c r="D57" s="25" t="s">
        <v>1149</v>
      </c>
      <c r="E57" s="25" t="s">
        <v>150</v>
      </c>
      <c r="F57" s="25" t="s">
        <v>813</v>
      </c>
      <c r="G57" s="6" t="s">
        <v>367</v>
      </c>
      <c r="H57" s="23">
        <v>4</v>
      </c>
      <c r="I57" s="23">
        <f t="shared" si="0"/>
        <v>2</v>
      </c>
      <c r="J57" s="59">
        <v>1600</v>
      </c>
      <c r="K57" s="62">
        <f t="shared" si="1"/>
        <v>3200</v>
      </c>
    </row>
    <row r="58" spans="1:11" s="2" customFormat="1" ht="408.75" customHeight="1" thickBot="1" x14ac:dyDescent="0.25">
      <c r="A58" s="49" t="s">
        <v>1150</v>
      </c>
      <c r="B58" s="50" t="s">
        <v>559</v>
      </c>
      <c r="C58" s="50" t="s">
        <v>560</v>
      </c>
      <c r="D58" s="51" t="s">
        <v>1151</v>
      </c>
      <c r="E58" s="51" t="s">
        <v>150</v>
      </c>
      <c r="F58" s="51" t="s">
        <v>813</v>
      </c>
      <c r="G58" s="40" t="s">
        <v>367</v>
      </c>
      <c r="H58" s="61">
        <v>6</v>
      </c>
      <c r="I58" s="61">
        <f t="shared" si="0"/>
        <v>3</v>
      </c>
      <c r="J58" s="60">
        <v>1600</v>
      </c>
      <c r="K58" s="62">
        <f t="shared" si="1"/>
        <v>4800</v>
      </c>
    </row>
    <row r="59" spans="1:11" ht="15.75" thickTop="1" x14ac:dyDescent="0.25"/>
  </sheetData>
  <phoneticPr fontId="5" type="noConversion"/>
  <pageMargins left="0.7" right="0.7" top="0.75" bottom="0.75"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A2" sqref="A2"/>
    </sheetView>
  </sheetViews>
  <sheetFormatPr defaultRowHeight="15" x14ac:dyDescent="0.25"/>
  <cols>
    <col min="1" max="1" width="22.7109375" customWidth="1"/>
    <col min="8" max="8" width="0" hidden="1" customWidth="1"/>
    <col min="10" max="11" width="0" hidden="1" customWidth="1"/>
  </cols>
  <sheetData>
    <row r="1" spans="1:12" ht="7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53.25" thickTop="1" x14ac:dyDescent="0.25">
      <c r="A2" s="3" t="s">
        <v>1438</v>
      </c>
      <c r="B2" s="3" t="s">
        <v>437</v>
      </c>
      <c r="C2" s="3"/>
      <c r="D2" s="3"/>
      <c r="E2" s="3"/>
      <c r="F2" s="3"/>
      <c r="G2" s="3"/>
      <c r="H2" s="3"/>
      <c r="I2" s="3"/>
      <c r="J2" s="3"/>
      <c r="K2" s="4">
        <f>SUM(K3:K16)</f>
        <v>0.5376740000000001</v>
      </c>
    </row>
    <row r="3" spans="1:12" ht="76.5" x14ac:dyDescent="0.25">
      <c r="A3" s="15" t="s">
        <v>438</v>
      </c>
      <c r="B3" s="5"/>
      <c r="C3" s="5"/>
      <c r="D3" s="15" t="s">
        <v>439</v>
      </c>
      <c r="E3" s="5"/>
      <c r="F3" s="5"/>
      <c r="G3" s="52" t="s">
        <v>440</v>
      </c>
      <c r="H3" s="84">
        <v>300</v>
      </c>
      <c r="I3" s="82">
        <v>150</v>
      </c>
      <c r="J3" s="53">
        <v>69.3</v>
      </c>
      <c r="K3" s="79">
        <v>1.04E-2</v>
      </c>
    </row>
    <row r="4" spans="1:12" ht="76.5" x14ac:dyDescent="0.25">
      <c r="A4" s="15" t="s">
        <v>441</v>
      </c>
      <c r="B4" s="5"/>
      <c r="C4" s="5"/>
      <c r="D4" s="15" t="s">
        <v>439</v>
      </c>
      <c r="E4" s="5"/>
      <c r="F4" s="5"/>
      <c r="G4" s="52" t="s">
        <v>440</v>
      </c>
      <c r="H4" s="84">
        <v>900</v>
      </c>
      <c r="I4" s="82">
        <v>450</v>
      </c>
      <c r="J4" s="53">
        <v>87.4</v>
      </c>
      <c r="K4" s="79">
        <v>3.7999999999999999E-2</v>
      </c>
    </row>
    <row r="5" spans="1:12" ht="76.5" x14ac:dyDescent="0.25">
      <c r="A5" s="15" t="s">
        <v>147</v>
      </c>
      <c r="B5" s="5"/>
      <c r="C5" s="5"/>
      <c r="D5" s="15" t="s">
        <v>439</v>
      </c>
      <c r="E5" s="5"/>
      <c r="F5" s="5"/>
      <c r="G5" s="52" t="s">
        <v>440</v>
      </c>
      <c r="H5" s="84">
        <v>900</v>
      </c>
      <c r="I5" s="82">
        <v>450</v>
      </c>
      <c r="J5" s="53">
        <v>95</v>
      </c>
      <c r="K5" s="79">
        <v>4.2750000000000003E-2</v>
      </c>
    </row>
    <row r="6" spans="1:12" ht="89.25" x14ac:dyDescent="0.25">
      <c r="A6" s="15" t="s">
        <v>148</v>
      </c>
      <c r="B6" s="5"/>
      <c r="C6" s="5"/>
      <c r="D6" s="15" t="s">
        <v>117</v>
      </c>
      <c r="E6" s="5"/>
      <c r="F6" s="5"/>
      <c r="G6" s="52" t="s">
        <v>440</v>
      </c>
      <c r="H6" s="84">
        <v>18000</v>
      </c>
      <c r="I6" s="82">
        <v>9000</v>
      </c>
      <c r="J6" s="53">
        <v>27.7</v>
      </c>
      <c r="K6" s="79">
        <v>0.25</v>
      </c>
    </row>
    <row r="7" spans="1:12" ht="89.25" x14ac:dyDescent="0.25">
      <c r="A7" s="15" t="s">
        <v>118</v>
      </c>
      <c r="B7" s="5"/>
      <c r="C7" s="5"/>
      <c r="D7" s="15" t="s">
        <v>117</v>
      </c>
      <c r="E7" s="5"/>
      <c r="F7" s="5"/>
      <c r="G7" s="52" t="s">
        <v>440</v>
      </c>
      <c r="H7" s="84">
        <v>9000</v>
      </c>
      <c r="I7" s="82">
        <v>4500</v>
      </c>
      <c r="J7" s="53">
        <v>18.7</v>
      </c>
      <c r="K7" s="79">
        <v>8.4000000000000005E-2</v>
      </c>
    </row>
    <row r="8" spans="1:12" ht="89.25" x14ac:dyDescent="0.25">
      <c r="A8" s="15" t="s">
        <v>119</v>
      </c>
      <c r="B8" s="5"/>
      <c r="C8" s="5"/>
      <c r="D8" s="15" t="s">
        <v>117</v>
      </c>
      <c r="E8" s="5"/>
      <c r="F8" s="5"/>
      <c r="G8" s="52" t="s">
        <v>440</v>
      </c>
      <c r="H8" s="84">
        <v>350</v>
      </c>
      <c r="I8" s="82">
        <v>175</v>
      </c>
      <c r="J8" s="53">
        <v>43</v>
      </c>
      <c r="K8" s="79">
        <v>7.4999999999999997E-3</v>
      </c>
    </row>
    <row r="9" spans="1:12" ht="89.25" x14ac:dyDescent="0.25">
      <c r="A9" s="15" t="s">
        <v>120</v>
      </c>
      <c r="B9" s="5"/>
      <c r="C9" s="5"/>
      <c r="D9" s="15" t="s">
        <v>117</v>
      </c>
      <c r="E9" s="5"/>
      <c r="F9" s="5"/>
      <c r="G9" s="52" t="s">
        <v>440</v>
      </c>
      <c r="H9" s="84">
        <v>300</v>
      </c>
      <c r="I9" s="82">
        <v>150</v>
      </c>
      <c r="J9" s="53">
        <v>16</v>
      </c>
      <c r="K9" s="79">
        <v>2.3999999999999998E-3</v>
      </c>
    </row>
    <row r="10" spans="1:12" ht="25.5" x14ac:dyDescent="0.25">
      <c r="A10" s="15" t="s">
        <v>121</v>
      </c>
      <c r="B10" s="5"/>
      <c r="C10" s="5"/>
      <c r="D10" s="54"/>
      <c r="E10" s="5"/>
      <c r="F10" s="5"/>
      <c r="G10" s="52" t="s">
        <v>122</v>
      </c>
      <c r="H10" s="84">
        <v>1200</v>
      </c>
      <c r="I10" s="82">
        <v>600</v>
      </c>
      <c r="J10" s="53">
        <v>50</v>
      </c>
      <c r="K10" s="79">
        <v>0.03</v>
      </c>
    </row>
    <row r="11" spans="1:12" ht="25.5" x14ac:dyDescent="0.25">
      <c r="A11" s="15" t="s">
        <v>123</v>
      </c>
      <c r="B11" s="5"/>
      <c r="C11" s="5"/>
      <c r="D11" s="54"/>
      <c r="E11" s="5"/>
      <c r="F11" s="5"/>
      <c r="G11" s="52" t="s">
        <v>122</v>
      </c>
      <c r="H11" s="84">
        <v>240</v>
      </c>
      <c r="I11" s="82">
        <v>120</v>
      </c>
      <c r="J11" s="53">
        <v>108</v>
      </c>
      <c r="K11" s="79">
        <v>1.2959999999999999E-2</v>
      </c>
    </row>
    <row r="12" spans="1:12" ht="89.25" x14ac:dyDescent="0.25">
      <c r="A12" s="15" t="s">
        <v>124</v>
      </c>
      <c r="B12" s="5"/>
      <c r="C12" s="5"/>
      <c r="D12" s="15" t="s">
        <v>117</v>
      </c>
      <c r="E12" s="5"/>
      <c r="F12" s="5"/>
      <c r="G12" s="52" t="s">
        <v>122</v>
      </c>
      <c r="H12" s="84">
        <v>1700</v>
      </c>
      <c r="I12" s="82">
        <v>850</v>
      </c>
      <c r="J12" s="53">
        <v>28.2</v>
      </c>
      <c r="K12" s="79">
        <v>2.4E-2</v>
      </c>
    </row>
    <row r="13" spans="1:12" ht="89.25" x14ac:dyDescent="0.25">
      <c r="A13" s="15" t="s">
        <v>125</v>
      </c>
      <c r="B13" s="5"/>
      <c r="C13" s="5"/>
      <c r="D13" s="15" t="s">
        <v>117</v>
      </c>
      <c r="E13" s="5"/>
      <c r="F13" s="5"/>
      <c r="G13" s="52" t="s">
        <v>122</v>
      </c>
      <c r="H13" s="84">
        <v>26</v>
      </c>
      <c r="I13" s="82">
        <v>13</v>
      </c>
      <c r="J13" s="53">
        <v>28</v>
      </c>
      <c r="K13" s="79">
        <v>3.6400000000000001E-4</v>
      </c>
    </row>
    <row r="14" spans="1:12" ht="25.5" x14ac:dyDescent="0.25">
      <c r="A14" s="15" t="s">
        <v>126</v>
      </c>
      <c r="B14" s="5"/>
      <c r="C14" s="5"/>
      <c r="D14" s="55"/>
      <c r="E14" s="5"/>
      <c r="F14" s="5"/>
      <c r="G14" s="52" t="s">
        <v>122</v>
      </c>
      <c r="H14" s="85">
        <v>250</v>
      </c>
      <c r="I14" s="85">
        <v>125</v>
      </c>
      <c r="J14" s="52">
        <v>36</v>
      </c>
      <c r="K14" s="80">
        <v>4.4999999999999997E-3</v>
      </c>
    </row>
    <row r="15" spans="1:12" ht="25.5" x14ac:dyDescent="0.25">
      <c r="A15" s="15" t="s">
        <v>127</v>
      </c>
      <c r="B15" s="5"/>
      <c r="C15" s="5"/>
      <c r="D15" s="55"/>
      <c r="E15" s="5"/>
      <c r="F15" s="5"/>
      <c r="G15" s="52" t="s">
        <v>122</v>
      </c>
      <c r="H15" s="85">
        <v>350</v>
      </c>
      <c r="I15" s="85">
        <v>175</v>
      </c>
      <c r="J15" s="52">
        <v>50</v>
      </c>
      <c r="K15" s="80">
        <v>8.8000000000000005E-3</v>
      </c>
    </row>
    <row r="16" spans="1:12" s="17" customFormat="1" ht="38.25" x14ac:dyDescent="0.25">
      <c r="A16" s="77" t="s">
        <v>128</v>
      </c>
      <c r="B16" s="6"/>
      <c r="C16" s="6"/>
      <c r="D16" s="77"/>
      <c r="E16" s="6"/>
      <c r="F16" s="6"/>
      <c r="G16" s="78" t="s">
        <v>122</v>
      </c>
      <c r="H16" s="85">
        <v>200</v>
      </c>
      <c r="I16" s="85">
        <v>100</v>
      </c>
      <c r="J16" s="78">
        <v>220</v>
      </c>
      <c r="K16" s="80">
        <v>2.1999999999999999E-2</v>
      </c>
    </row>
  </sheetData>
  <phoneticPr fontId="5" type="noConversion"/>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A3" sqref="A3"/>
    </sheetView>
  </sheetViews>
  <sheetFormatPr defaultRowHeight="15" x14ac:dyDescent="0.25"/>
  <cols>
    <col min="1" max="1" width="21" customWidth="1"/>
    <col min="4" max="4" width="14.42578125" customWidth="1"/>
    <col min="8" max="8" width="0" hidden="1" customWidth="1"/>
    <col min="10" max="11" width="0" hidden="1" customWidth="1"/>
  </cols>
  <sheetData>
    <row r="1" spans="1:11" ht="54" thickTop="1" thickBot="1" x14ac:dyDescent="0.3">
      <c r="A1" s="1" t="s">
        <v>625</v>
      </c>
      <c r="B1" s="1" t="s">
        <v>626</v>
      </c>
      <c r="C1" s="1" t="s">
        <v>627</v>
      </c>
      <c r="D1" s="1" t="s">
        <v>358</v>
      </c>
      <c r="E1" s="1" t="s">
        <v>359</v>
      </c>
      <c r="F1" s="1" t="s">
        <v>360</v>
      </c>
      <c r="G1" s="1" t="s">
        <v>361</v>
      </c>
      <c r="H1" s="1" t="s">
        <v>362</v>
      </c>
      <c r="I1" s="1" t="s">
        <v>362</v>
      </c>
      <c r="J1" s="1" t="s">
        <v>363</v>
      </c>
      <c r="K1" s="1" t="s">
        <v>1261</v>
      </c>
    </row>
    <row r="2" spans="1:11" ht="42.75" thickTop="1" x14ac:dyDescent="0.25">
      <c r="A2" s="3" t="s">
        <v>1439</v>
      </c>
      <c r="B2" s="3" t="s">
        <v>129</v>
      </c>
      <c r="C2" s="3"/>
      <c r="D2" s="3"/>
      <c r="E2" s="3"/>
      <c r="F2" s="3"/>
      <c r="G2" s="3"/>
      <c r="H2" s="3"/>
      <c r="I2" s="3"/>
      <c r="J2" s="3"/>
      <c r="K2" s="4">
        <f>SUM(K3:K26)</f>
        <v>0.22641</v>
      </c>
    </row>
    <row r="3" spans="1:11" x14ac:dyDescent="0.25">
      <c r="A3" s="15" t="s">
        <v>130</v>
      </c>
      <c r="B3" s="5"/>
      <c r="C3" s="5"/>
      <c r="D3" s="54"/>
      <c r="E3" s="5"/>
      <c r="F3" s="5"/>
      <c r="G3" s="52" t="s">
        <v>440</v>
      </c>
      <c r="H3" s="81">
        <v>600</v>
      </c>
      <c r="I3" s="82">
        <v>300</v>
      </c>
      <c r="J3" s="53">
        <v>16</v>
      </c>
      <c r="K3" s="66">
        <v>4.7999999999999996E-3</v>
      </c>
    </row>
    <row r="4" spans="1:11" x14ac:dyDescent="0.25">
      <c r="A4" s="15" t="s">
        <v>131</v>
      </c>
      <c r="B4" s="5"/>
      <c r="C4" s="5"/>
      <c r="D4" s="54"/>
      <c r="E4" s="5"/>
      <c r="F4" s="5"/>
      <c r="G4" s="52" t="s">
        <v>440</v>
      </c>
      <c r="H4" s="81">
        <v>600</v>
      </c>
      <c r="I4" s="82">
        <v>300</v>
      </c>
      <c r="J4" s="53">
        <v>18</v>
      </c>
      <c r="K4" s="66">
        <v>5.4000000000000003E-3</v>
      </c>
    </row>
    <row r="5" spans="1:11" x14ac:dyDescent="0.25">
      <c r="A5" s="15" t="s">
        <v>132</v>
      </c>
      <c r="B5" s="5"/>
      <c r="C5" s="5"/>
      <c r="D5" s="54"/>
      <c r="E5" s="5"/>
      <c r="F5" s="5"/>
      <c r="G5" s="52" t="s">
        <v>440</v>
      </c>
      <c r="H5" s="81">
        <v>600</v>
      </c>
      <c r="I5" s="82">
        <v>300</v>
      </c>
      <c r="J5" s="53">
        <v>20</v>
      </c>
      <c r="K5" s="66">
        <v>6.0000000000000001E-3</v>
      </c>
    </row>
    <row r="6" spans="1:11" ht="25.5" x14ac:dyDescent="0.25">
      <c r="A6" s="15" t="s">
        <v>133</v>
      </c>
      <c r="B6" s="5"/>
      <c r="C6" s="5"/>
      <c r="D6" s="15" t="s">
        <v>445</v>
      </c>
      <c r="E6" s="5"/>
      <c r="F6" s="5"/>
      <c r="G6" s="52" t="s">
        <v>440</v>
      </c>
      <c r="H6" s="81">
        <v>40</v>
      </c>
      <c r="I6" s="82">
        <v>20</v>
      </c>
      <c r="J6" s="53">
        <v>560</v>
      </c>
      <c r="K6" s="66">
        <v>1.12E-2</v>
      </c>
    </row>
    <row r="7" spans="1:11" ht="25.5" x14ac:dyDescent="0.25">
      <c r="A7" s="15" t="s">
        <v>1157</v>
      </c>
      <c r="B7" s="5"/>
      <c r="C7" s="5"/>
      <c r="D7" s="15" t="s">
        <v>446</v>
      </c>
      <c r="E7" s="5"/>
      <c r="F7" s="5"/>
      <c r="G7" s="52" t="s">
        <v>440</v>
      </c>
      <c r="H7" s="81">
        <v>12</v>
      </c>
      <c r="I7" s="82">
        <v>6</v>
      </c>
      <c r="J7" s="53">
        <v>210</v>
      </c>
      <c r="K7" s="66">
        <v>1.2600000000000001E-3</v>
      </c>
    </row>
    <row r="8" spans="1:11" ht="25.5" x14ac:dyDescent="0.25">
      <c r="A8" s="15" t="s">
        <v>1158</v>
      </c>
      <c r="B8" s="5"/>
      <c r="C8" s="5"/>
      <c r="D8" s="15" t="s">
        <v>446</v>
      </c>
      <c r="E8" s="5"/>
      <c r="F8" s="5"/>
      <c r="G8" s="52" t="s">
        <v>440</v>
      </c>
      <c r="H8" s="81">
        <v>20</v>
      </c>
      <c r="I8" s="82">
        <v>10</v>
      </c>
      <c r="J8" s="53">
        <v>340</v>
      </c>
      <c r="K8" s="66">
        <v>3.3999999999999998E-3</v>
      </c>
    </row>
    <row r="9" spans="1:11" ht="25.5" x14ac:dyDescent="0.25">
      <c r="A9" s="15" t="s">
        <v>1159</v>
      </c>
      <c r="B9" s="5"/>
      <c r="C9" s="5"/>
      <c r="D9" s="54" t="s">
        <v>447</v>
      </c>
      <c r="E9" s="5"/>
      <c r="F9" s="5"/>
      <c r="G9" s="52" t="s">
        <v>440</v>
      </c>
      <c r="H9" s="81">
        <v>10</v>
      </c>
      <c r="I9" s="82">
        <v>5</v>
      </c>
      <c r="J9" s="53">
        <v>140</v>
      </c>
      <c r="K9" s="66">
        <v>6.9999999999999999E-4</v>
      </c>
    </row>
    <row r="10" spans="1:11" ht="25.5" x14ac:dyDescent="0.25">
      <c r="A10" s="15" t="s">
        <v>1160</v>
      </c>
      <c r="B10" s="5"/>
      <c r="C10" s="5"/>
      <c r="D10" s="54" t="s">
        <v>447</v>
      </c>
      <c r="E10" s="5"/>
      <c r="F10" s="5"/>
      <c r="G10" s="52" t="s">
        <v>440</v>
      </c>
      <c r="H10" s="81">
        <v>10</v>
      </c>
      <c r="I10" s="82">
        <v>5</v>
      </c>
      <c r="J10" s="53">
        <v>160</v>
      </c>
      <c r="K10" s="66">
        <v>8.0000000000000004E-4</v>
      </c>
    </row>
    <row r="11" spans="1:11" ht="25.5" x14ac:dyDescent="0.25">
      <c r="A11" s="15" t="s">
        <v>1161</v>
      </c>
      <c r="B11" s="5"/>
      <c r="C11" s="5"/>
      <c r="D11" s="54" t="s">
        <v>447</v>
      </c>
      <c r="E11" s="5"/>
      <c r="F11" s="5"/>
      <c r="G11" s="52" t="s">
        <v>440</v>
      </c>
      <c r="H11" s="81">
        <v>10</v>
      </c>
      <c r="I11" s="82">
        <v>5</v>
      </c>
      <c r="J11" s="53">
        <v>140</v>
      </c>
      <c r="K11" s="66">
        <v>6.9999999999999999E-4</v>
      </c>
    </row>
    <row r="12" spans="1:11" ht="25.5" x14ac:dyDescent="0.25">
      <c r="A12" s="15" t="s">
        <v>1162</v>
      </c>
      <c r="B12" s="5"/>
      <c r="C12" s="5"/>
      <c r="D12" s="54" t="s">
        <v>447</v>
      </c>
      <c r="E12" s="5"/>
      <c r="F12" s="5"/>
      <c r="G12" s="52" t="s">
        <v>440</v>
      </c>
      <c r="H12" s="81">
        <v>10</v>
      </c>
      <c r="I12" s="82">
        <v>5</v>
      </c>
      <c r="J12" s="53">
        <v>130</v>
      </c>
      <c r="K12" s="66">
        <v>6.4999999999999997E-4</v>
      </c>
    </row>
    <row r="13" spans="1:11" ht="25.5" x14ac:dyDescent="0.25">
      <c r="A13" s="15" t="s">
        <v>1163</v>
      </c>
      <c r="B13" s="5"/>
      <c r="C13" s="5"/>
      <c r="D13" s="54" t="s">
        <v>448</v>
      </c>
      <c r="E13" s="5"/>
      <c r="F13" s="5"/>
      <c r="G13" s="52" t="s">
        <v>440</v>
      </c>
      <c r="H13" s="81">
        <v>300</v>
      </c>
      <c r="I13" s="82">
        <v>150</v>
      </c>
      <c r="J13" s="53">
        <v>23.3</v>
      </c>
      <c r="K13" s="66">
        <v>3.5000000000000001E-3</v>
      </c>
    </row>
    <row r="14" spans="1:11" ht="25.5" x14ac:dyDescent="0.25">
      <c r="A14" s="15" t="s">
        <v>1164</v>
      </c>
      <c r="B14" s="5"/>
      <c r="C14" s="5"/>
      <c r="D14" s="54" t="s">
        <v>449</v>
      </c>
      <c r="E14" s="5"/>
      <c r="F14" s="5"/>
      <c r="G14" s="52" t="s">
        <v>440</v>
      </c>
      <c r="H14" s="81">
        <v>600</v>
      </c>
      <c r="I14" s="82">
        <v>300</v>
      </c>
      <c r="J14" s="53">
        <v>30</v>
      </c>
      <c r="K14" s="66">
        <v>8.9999999999999993E-3</v>
      </c>
    </row>
    <row r="15" spans="1:11" ht="25.5" x14ac:dyDescent="0.25">
      <c r="A15" s="15" t="s">
        <v>1164</v>
      </c>
      <c r="B15" s="5"/>
      <c r="C15" s="5"/>
      <c r="D15" s="54" t="s">
        <v>450</v>
      </c>
      <c r="E15" s="5"/>
      <c r="F15" s="5"/>
      <c r="G15" s="52" t="s">
        <v>440</v>
      </c>
      <c r="H15" s="81">
        <v>400</v>
      </c>
      <c r="I15" s="82">
        <v>200</v>
      </c>
      <c r="J15" s="53">
        <v>30</v>
      </c>
      <c r="K15" s="66">
        <v>6.0000000000000001E-3</v>
      </c>
    </row>
    <row r="16" spans="1:11" ht="25.5" x14ac:dyDescent="0.25">
      <c r="A16" s="15" t="s">
        <v>1152</v>
      </c>
      <c r="B16" s="5"/>
      <c r="C16" s="5"/>
      <c r="D16" s="54" t="s">
        <v>448</v>
      </c>
      <c r="E16" s="5"/>
      <c r="F16" s="5"/>
      <c r="G16" s="52" t="s">
        <v>440</v>
      </c>
      <c r="H16" s="81">
        <v>300</v>
      </c>
      <c r="I16" s="82">
        <v>150</v>
      </c>
      <c r="J16" s="53">
        <v>53.3</v>
      </c>
      <c r="K16" s="66">
        <v>8.0000000000000002E-3</v>
      </c>
    </row>
    <row r="17" spans="1:11" ht="25.5" x14ac:dyDescent="0.25">
      <c r="A17" s="15" t="s">
        <v>1152</v>
      </c>
      <c r="B17" s="5"/>
      <c r="C17" s="5"/>
      <c r="D17" s="54" t="s">
        <v>449</v>
      </c>
      <c r="E17" s="5"/>
      <c r="F17" s="5"/>
      <c r="G17" s="52" t="s">
        <v>440</v>
      </c>
      <c r="H17" s="81">
        <v>400</v>
      </c>
      <c r="I17" s="82">
        <v>200</v>
      </c>
      <c r="J17" s="53">
        <v>30</v>
      </c>
      <c r="K17" s="66">
        <v>6.0000000000000001E-3</v>
      </c>
    </row>
    <row r="18" spans="1:11" ht="25.5" x14ac:dyDescent="0.25">
      <c r="A18" s="15" t="s">
        <v>1153</v>
      </c>
      <c r="B18" s="5"/>
      <c r="C18" s="5"/>
      <c r="D18" s="54" t="s">
        <v>449</v>
      </c>
      <c r="E18" s="5"/>
      <c r="F18" s="5"/>
      <c r="G18" s="52" t="s">
        <v>440</v>
      </c>
      <c r="H18" s="81">
        <v>2500</v>
      </c>
      <c r="I18" s="82">
        <v>1250</v>
      </c>
      <c r="J18" s="53">
        <v>50</v>
      </c>
      <c r="K18" s="66">
        <v>6.25E-2</v>
      </c>
    </row>
    <row r="19" spans="1:11" ht="25.5" x14ac:dyDescent="0.25">
      <c r="A19" s="15" t="s">
        <v>1153</v>
      </c>
      <c r="B19" s="5"/>
      <c r="C19" s="5"/>
      <c r="D19" s="54" t="s">
        <v>450</v>
      </c>
      <c r="E19" s="5"/>
      <c r="F19" s="5"/>
      <c r="G19" s="52" t="s">
        <v>440</v>
      </c>
      <c r="H19" s="81">
        <v>500</v>
      </c>
      <c r="I19" s="82">
        <v>250</v>
      </c>
      <c r="J19" s="53">
        <v>50</v>
      </c>
      <c r="K19" s="66">
        <v>1.2500000000000001E-2</v>
      </c>
    </row>
    <row r="20" spans="1:11" ht="25.5" x14ac:dyDescent="0.25">
      <c r="A20" s="15" t="s">
        <v>1154</v>
      </c>
      <c r="B20" s="5"/>
      <c r="C20" s="5"/>
      <c r="D20" s="54" t="s">
        <v>448</v>
      </c>
      <c r="E20" s="5"/>
      <c r="F20" s="5"/>
      <c r="G20" s="52" t="s">
        <v>440</v>
      </c>
      <c r="H20" s="81">
        <v>600</v>
      </c>
      <c r="I20" s="82">
        <v>300</v>
      </c>
      <c r="J20" s="53">
        <v>54</v>
      </c>
      <c r="K20" s="66">
        <v>1.6199999999999999E-2</v>
      </c>
    </row>
    <row r="21" spans="1:11" ht="25.5" x14ac:dyDescent="0.25">
      <c r="A21" s="15" t="s">
        <v>1154</v>
      </c>
      <c r="B21" s="5"/>
      <c r="C21" s="5"/>
      <c r="D21" s="54" t="s">
        <v>449</v>
      </c>
      <c r="E21" s="5"/>
      <c r="F21" s="5"/>
      <c r="G21" s="52" t="s">
        <v>440</v>
      </c>
      <c r="H21" s="81">
        <v>300</v>
      </c>
      <c r="I21" s="82">
        <v>150</v>
      </c>
      <c r="J21" s="53">
        <v>54</v>
      </c>
      <c r="K21" s="66">
        <v>8.0999999999999996E-3</v>
      </c>
    </row>
    <row r="22" spans="1:11" ht="25.5" x14ac:dyDescent="0.25">
      <c r="A22" s="15" t="s">
        <v>1155</v>
      </c>
      <c r="B22" s="5"/>
      <c r="C22" s="5"/>
      <c r="D22" s="54" t="s">
        <v>449</v>
      </c>
      <c r="E22" s="5"/>
      <c r="F22" s="5"/>
      <c r="G22" s="52" t="s">
        <v>440</v>
      </c>
      <c r="H22" s="81">
        <v>250</v>
      </c>
      <c r="I22" s="82">
        <v>125</v>
      </c>
      <c r="J22" s="53">
        <v>228</v>
      </c>
      <c r="K22" s="66">
        <v>2.8500000000000001E-2</v>
      </c>
    </row>
    <row r="23" spans="1:11" ht="25.5" x14ac:dyDescent="0.25">
      <c r="A23" s="15" t="s">
        <v>1155</v>
      </c>
      <c r="B23" s="5"/>
      <c r="C23" s="5"/>
      <c r="D23" s="54" t="s">
        <v>449</v>
      </c>
      <c r="E23" s="5"/>
      <c r="F23" s="5"/>
      <c r="G23" s="52" t="s">
        <v>440</v>
      </c>
      <c r="H23" s="81">
        <v>750</v>
      </c>
      <c r="I23" s="82">
        <v>375</v>
      </c>
      <c r="J23" s="53">
        <v>76</v>
      </c>
      <c r="K23" s="66">
        <v>2.8500000000000001E-2</v>
      </c>
    </row>
    <row r="24" spans="1:11" ht="25.5" x14ac:dyDescent="0.25">
      <c r="A24" s="15" t="s">
        <v>1156</v>
      </c>
      <c r="B24" s="5"/>
      <c r="C24" s="5"/>
      <c r="D24" s="54"/>
      <c r="E24" s="5"/>
      <c r="F24" s="5"/>
      <c r="G24" s="52" t="s">
        <v>440</v>
      </c>
      <c r="H24" s="81">
        <v>300</v>
      </c>
      <c r="I24" s="82">
        <v>150</v>
      </c>
      <c r="J24" s="53">
        <v>10</v>
      </c>
      <c r="K24" s="66">
        <v>1.5E-3</v>
      </c>
    </row>
    <row r="25" spans="1:11" ht="38.25" x14ac:dyDescent="0.25">
      <c r="A25" s="15" t="s">
        <v>443</v>
      </c>
      <c r="B25" s="5"/>
      <c r="C25" s="5"/>
      <c r="D25" s="54"/>
      <c r="E25" s="5"/>
      <c r="F25" s="5"/>
      <c r="G25" s="52" t="s">
        <v>440</v>
      </c>
      <c r="H25" s="81">
        <v>200</v>
      </c>
      <c r="I25" s="82">
        <v>100</v>
      </c>
      <c r="J25" s="53">
        <v>4</v>
      </c>
      <c r="K25" s="66">
        <v>4.0000000000000002E-4</v>
      </c>
    </row>
    <row r="26" spans="1:11" ht="38.25" x14ac:dyDescent="0.25">
      <c r="A26" s="15" t="s">
        <v>444</v>
      </c>
      <c r="B26" s="5"/>
      <c r="C26" s="5"/>
      <c r="D26" s="54"/>
      <c r="E26" s="5"/>
      <c r="F26" s="5"/>
      <c r="G26" s="52" t="s">
        <v>440</v>
      </c>
      <c r="H26" s="81">
        <v>400</v>
      </c>
      <c r="I26" s="82">
        <v>200</v>
      </c>
      <c r="J26" s="53">
        <v>4</v>
      </c>
      <c r="K26" s="66">
        <v>8.0000000000000004E-4</v>
      </c>
    </row>
  </sheetData>
  <phoneticPr fontId="5" type="noConversion"/>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activeCell="A2" sqref="A2"/>
    </sheetView>
  </sheetViews>
  <sheetFormatPr defaultRowHeight="15" x14ac:dyDescent="0.25"/>
  <cols>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1262</v>
      </c>
    </row>
    <row r="2" spans="1:11" ht="53.25" thickTop="1" x14ac:dyDescent="0.25">
      <c r="A2" s="3" t="s">
        <v>1440</v>
      </c>
      <c r="B2" s="3" t="s">
        <v>451</v>
      </c>
      <c r="C2" s="3"/>
      <c r="D2" s="3"/>
      <c r="E2" s="3"/>
      <c r="F2" s="3"/>
      <c r="G2" s="3"/>
      <c r="H2" s="3"/>
      <c r="I2" s="3"/>
      <c r="J2" s="3"/>
      <c r="K2" s="4">
        <f>SUM(K3:K4)</f>
        <v>0.75029999999999997</v>
      </c>
    </row>
    <row r="3" spans="1:11" ht="76.5" x14ac:dyDescent="0.25">
      <c r="A3" s="15" t="s">
        <v>452</v>
      </c>
      <c r="B3" s="5"/>
      <c r="C3" s="5"/>
      <c r="D3" s="15" t="s">
        <v>454</v>
      </c>
      <c r="E3" s="5"/>
      <c r="F3" s="5"/>
      <c r="G3" s="52" t="s">
        <v>440</v>
      </c>
      <c r="H3" s="65">
        <v>500000</v>
      </c>
      <c r="I3" s="83">
        <v>250000</v>
      </c>
      <c r="J3" s="52">
        <v>3</v>
      </c>
      <c r="K3" s="67">
        <v>0.75</v>
      </c>
    </row>
    <row r="4" spans="1:11" ht="76.5" x14ac:dyDescent="0.25">
      <c r="A4" s="15" t="s">
        <v>453</v>
      </c>
      <c r="B4" s="5"/>
      <c r="C4" s="5"/>
      <c r="D4" s="15"/>
      <c r="E4" s="5"/>
      <c r="F4" s="5"/>
      <c r="G4" s="52" t="s">
        <v>122</v>
      </c>
      <c r="H4" s="65">
        <v>10</v>
      </c>
      <c r="I4" s="83">
        <v>5</v>
      </c>
      <c r="J4" s="52">
        <v>60</v>
      </c>
      <c r="K4" s="67">
        <v>2.9999999999999997E-4</v>
      </c>
    </row>
  </sheetData>
  <phoneticPr fontId="5" type="noConversion"/>
  <pageMargins left="0.7" right="0.7" top="0.75" bottom="0.75" header="0.3" footer="0.3"/>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workbookViewId="0">
      <selection activeCell="B2" sqref="B2"/>
    </sheetView>
  </sheetViews>
  <sheetFormatPr defaultRowHeight="15" x14ac:dyDescent="0.25"/>
  <cols>
    <col min="1" max="1" width="37.42578125" customWidth="1"/>
    <col min="2" max="2" width="48.42578125" customWidth="1"/>
    <col min="3" max="5" width="0" hidden="1" customWidth="1"/>
    <col min="9" max="10" width="0" hidden="1" customWidth="1"/>
    <col min="11" max="11" width="9.5703125"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1441</v>
      </c>
      <c r="B2" s="3" t="s">
        <v>455</v>
      </c>
      <c r="C2" s="3"/>
      <c r="D2" s="3"/>
      <c r="E2" s="3"/>
      <c r="F2" s="3"/>
      <c r="G2" s="3"/>
      <c r="H2" s="3"/>
      <c r="I2" s="3"/>
      <c r="J2" s="3"/>
      <c r="K2" s="4">
        <f>SUM(K3:K70)</f>
        <v>627155.36000000045</v>
      </c>
    </row>
    <row r="3" spans="1:11" ht="165.75" x14ac:dyDescent="0.25">
      <c r="A3" s="93" t="s">
        <v>1272</v>
      </c>
      <c r="B3" s="95" t="s">
        <v>1340</v>
      </c>
      <c r="C3" s="15"/>
      <c r="D3" s="5"/>
      <c r="E3" s="5"/>
      <c r="F3" s="102"/>
      <c r="G3" s="94" t="s">
        <v>1342</v>
      </c>
      <c r="H3" s="97">
        <v>10</v>
      </c>
      <c r="I3" s="82">
        <f t="shared" ref="I3:I34" si="0">SUM(H3/2)</f>
        <v>5</v>
      </c>
      <c r="J3" s="96">
        <v>1091.0899999999999</v>
      </c>
      <c r="K3" s="100">
        <v>10910.9</v>
      </c>
    </row>
    <row r="4" spans="1:11" ht="140.25" x14ac:dyDescent="0.25">
      <c r="A4" s="93" t="s">
        <v>1273</v>
      </c>
      <c r="B4" s="95" t="s">
        <v>1341</v>
      </c>
      <c r="C4" s="15"/>
      <c r="D4" s="5"/>
      <c r="E4" s="5"/>
      <c r="F4" s="102"/>
      <c r="G4" s="94" t="s">
        <v>1342</v>
      </c>
      <c r="H4" s="97">
        <v>10</v>
      </c>
      <c r="I4" s="82">
        <f t="shared" si="0"/>
        <v>5</v>
      </c>
      <c r="J4" s="94">
        <v>793.1</v>
      </c>
      <c r="K4" s="100">
        <v>7931</v>
      </c>
    </row>
    <row r="5" spans="1:11" ht="409.5" x14ac:dyDescent="0.25">
      <c r="A5" s="93" t="s">
        <v>1274</v>
      </c>
      <c r="B5" s="95" t="s">
        <v>1343</v>
      </c>
      <c r="C5" s="15"/>
      <c r="D5" s="5"/>
      <c r="E5" s="5"/>
      <c r="F5" s="102"/>
      <c r="G5" s="94" t="s">
        <v>1342</v>
      </c>
      <c r="H5" s="97">
        <v>30</v>
      </c>
      <c r="I5" s="82">
        <f t="shared" si="0"/>
        <v>15</v>
      </c>
      <c r="J5" s="94">
        <v>923.45</v>
      </c>
      <c r="K5" s="100">
        <v>27703.5</v>
      </c>
    </row>
    <row r="6" spans="1:11" ht="318.75" x14ac:dyDescent="0.25">
      <c r="A6" s="93" t="s">
        <v>1275</v>
      </c>
      <c r="B6" s="95" t="s">
        <v>1344</v>
      </c>
      <c r="C6" s="15"/>
      <c r="D6" s="5"/>
      <c r="E6" s="5"/>
      <c r="F6" s="102"/>
      <c r="G6" s="94" t="s">
        <v>1342</v>
      </c>
      <c r="H6" s="97">
        <v>8</v>
      </c>
      <c r="I6" s="82">
        <f t="shared" si="0"/>
        <v>4</v>
      </c>
      <c r="J6" s="94">
        <v>138.6</v>
      </c>
      <c r="K6" s="100">
        <v>1108.8</v>
      </c>
    </row>
    <row r="7" spans="1:11" ht="276" customHeight="1" x14ac:dyDescent="0.25">
      <c r="A7" s="93" t="s">
        <v>1276</v>
      </c>
      <c r="B7" s="95" t="s">
        <v>1345</v>
      </c>
      <c r="C7" s="15"/>
      <c r="D7" s="5"/>
      <c r="E7" s="5"/>
      <c r="F7" s="102"/>
      <c r="G7" s="94" t="s">
        <v>1342</v>
      </c>
      <c r="H7" s="97">
        <v>2</v>
      </c>
      <c r="I7" s="82">
        <f t="shared" si="0"/>
        <v>1</v>
      </c>
      <c r="J7" s="94">
        <v>304.92</v>
      </c>
      <c r="K7" s="101">
        <v>609.84</v>
      </c>
    </row>
    <row r="8" spans="1:11" ht="306" x14ac:dyDescent="0.25">
      <c r="A8" s="93" t="s">
        <v>1277</v>
      </c>
      <c r="B8" s="95" t="s">
        <v>1346</v>
      </c>
      <c r="C8" s="15"/>
      <c r="D8" s="5"/>
      <c r="E8" s="5"/>
      <c r="F8" s="102"/>
      <c r="G8" s="94" t="s">
        <v>1342</v>
      </c>
      <c r="H8" s="97">
        <v>160</v>
      </c>
      <c r="I8" s="82">
        <f t="shared" si="0"/>
        <v>80</v>
      </c>
      <c r="J8" s="94">
        <v>172.15</v>
      </c>
      <c r="K8" s="100">
        <v>27544</v>
      </c>
    </row>
    <row r="9" spans="1:11" ht="306" x14ac:dyDescent="0.25">
      <c r="A9" s="93" t="s">
        <v>1278</v>
      </c>
      <c r="B9" s="95" t="s">
        <v>1347</v>
      </c>
      <c r="C9" s="15"/>
      <c r="D9" s="5"/>
      <c r="E9" s="5"/>
      <c r="F9" s="102"/>
      <c r="G9" s="94" t="s">
        <v>1342</v>
      </c>
      <c r="H9" s="97">
        <v>15</v>
      </c>
      <c r="I9" s="82">
        <f t="shared" si="0"/>
        <v>7.5</v>
      </c>
      <c r="J9" s="96">
        <v>1157.31</v>
      </c>
      <c r="K9" s="100">
        <v>17359.650000000001</v>
      </c>
    </row>
    <row r="10" spans="1:11" ht="276" customHeight="1" x14ac:dyDescent="0.25">
      <c r="A10" s="93" t="s">
        <v>1279</v>
      </c>
      <c r="B10" s="95" t="s">
        <v>1348</v>
      </c>
      <c r="C10" s="15"/>
      <c r="D10" s="5"/>
      <c r="E10" s="5"/>
      <c r="F10" s="102"/>
      <c r="G10" s="94" t="s">
        <v>1342</v>
      </c>
      <c r="H10" s="97">
        <v>15</v>
      </c>
      <c r="I10" s="82">
        <f t="shared" si="0"/>
        <v>7.5</v>
      </c>
      <c r="J10" s="94">
        <v>755.37</v>
      </c>
      <c r="K10" s="100">
        <v>11330.55</v>
      </c>
    </row>
    <row r="11" spans="1:11" ht="89.25" x14ac:dyDescent="0.25">
      <c r="A11" s="93" t="s">
        <v>1280</v>
      </c>
      <c r="B11" s="95" t="s">
        <v>1349</v>
      </c>
      <c r="C11" s="15"/>
      <c r="D11" s="5"/>
      <c r="E11" s="5"/>
      <c r="F11" s="102"/>
      <c r="G11" s="94" t="s">
        <v>1342</v>
      </c>
      <c r="H11" s="97">
        <v>42</v>
      </c>
      <c r="I11" s="82">
        <f t="shared" si="0"/>
        <v>21</v>
      </c>
      <c r="J11" s="94">
        <v>350.9</v>
      </c>
      <c r="K11" s="100">
        <v>14737.8</v>
      </c>
    </row>
    <row r="12" spans="1:11" ht="153" x14ac:dyDescent="0.25">
      <c r="A12" s="93" t="s">
        <v>1281</v>
      </c>
      <c r="B12" s="95" t="s">
        <v>1350</v>
      </c>
      <c r="C12" s="15"/>
      <c r="D12" s="5"/>
      <c r="E12" s="5"/>
      <c r="F12" s="102"/>
      <c r="G12" s="94" t="s">
        <v>1342</v>
      </c>
      <c r="H12" s="97">
        <v>55</v>
      </c>
      <c r="I12" s="82">
        <f t="shared" si="0"/>
        <v>27.5</v>
      </c>
      <c r="J12" s="94">
        <v>314.60000000000002</v>
      </c>
      <c r="K12" s="100">
        <v>17303</v>
      </c>
    </row>
    <row r="13" spans="1:11" ht="127.5" x14ac:dyDescent="0.25">
      <c r="A13" s="93" t="s">
        <v>1282</v>
      </c>
      <c r="B13" s="95" t="s">
        <v>1351</v>
      </c>
      <c r="C13" s="15"/>
      <c r="D13" s="5"/>
      <c r="E13" s="5"/>
      <c r="F13" s="102"/>
      <c r="G13" s="94" t="s">
        <v>1352</v>
      </c>
      <c r="H13" s="97">
        <v>18</v>
      </c>
      <c r="I13" s="82">
        <f t="shared" si="0"/>
        <v>9</v>
      </c>
      <c r="J13" s="94">
        <v>191.18</v>
      </c>
      <c r="K13" s="100">
        <v>3441.24</v>
      </c>
    </row>
    <row r="14" spans="1:11" ht="191.25" x14ac:dyDescent="0.25">
      <c r="A14" s="93" t="s">
        <v>1283</v>
      </c>
      <c r="B14" s="95" t="s">
        <v>1353</v>
      </c>
      <c r="C14" s="15"/>
      <c r="D14" s="5"/>
      <c r="E14" s="5"/>
      <c r="F14" s="102"/>
      <c r="G14" s="94" t="s">
        <v>1352</v>
      </c>
      <c r="H14" s="97">
        <v>10</v>
      </c>
      <c r="I14" s="82">
        <f t="shared" si="0"/>
        <v>5</v>
      </c>
      <c r="J14" s="94">
        <v>140.91</v>
      </c>
      <c r="K14" s="100">
        <v>1409.1</v>
      </c>
    </row>
    <row r="15" spans="1:11" ht="178.5" x14ac:dyDescent="0.25">
      <c r="A15" s="93" t="s">
        <v>1284</v>
      </c>
      <c r="B15" s="95" t="s">
        <v>1354</v>
      </c>
      <c r="C15" s="15"/>
      <c r="D15" s="5"/>
      <c r="E15" s="5"/>
      <c r="F15" s="102"/>
      <c r="G15" s="94" t="s">
        <v>1352</v>
      </c>
      <c r="H15" s="98">
        <v>10</v>
      </c>
      <c r="I15" s="82">
        <f t="shared" si="0"/>
        <v>5</v>
      </c>
      <c r="J15" s="94">
        <v>478.17</v>
      </c>
      <c r="K15" s="100">
        <v>4781.7</v>
      </c>
    </row>
    <row r="16" spans="1:11" ht="191.25" x14ac:dyDescent="0.25">
      <c r="A16" s="93" t="s">
        <v>1285</v>
      </c>
      <c r="B16" s="95" t="s">
        <v>1355</v>
      </c>
      <c r="C16" s="15"/>
      <c r="D16" s="5"/>
      <c r="E16" s="5"/>
      <c r="F16" s="102"/>
      <c r="G16" s="94" t="s">
        <v>1342</v>
      </c>
      <c r="H16" s="97">
        <v>45</v>
      </c>
      <c r="I16" s="82">
        <f t="shared" si="0"/>
        <v>22.5</v>
      </c>
      <c r="J16" s="94">
        <v>342.32</v>
      </c>
      <c r="K16" s="100">
        <v>15404.4</v>
      </c>
    </row>
    <row r="17" spans="1:11" ht="255" x14ac:dyDescent="0.25">
      <c r="A17" s="93" t="s">
        <v>1286</v>
      </c>
      <c r="B17" s="95" t="s">
        <v>1356</v>
      </c>
      <c r="C17" s="15"/>
      <c r="D17" s="5"/>
      <c r="E17" s="5"/>
      <c r="F17" s="102"/>
      <c r="G17" s="94" t="s">
        <v>1342</v>
      </c>
      <c r="H17" s="98">
        <v>15</v>
      </c>
      <c r="I17" s="82">
        <f t="shared" si="0"/>
        <v>7.5</v>
      </c>
      <c r="J17" s="94">
        <v>638</v>
      </c>
      <c r="K17" s="100">
        <v>9570</v>
      </c>
    </row>
    <row r="18" spans="1:11" ht="191.25" x14ac:dyDescent="0.25">
      <c r="A18" s="93" t="s">
        <v>1287</v>
      </c>
      <c r="B18" s="95" t="s">
        <v>1357</v>
      </c>
      <c r="C18" s="15"/>
      <c r="D18" s="5"/>
      <c r="E18" s="5"/>
      <c r="F18" s="102"/>
      <c r="G18" s="94" t="s">
        <v>1342</v>
      </c>
      <c r="H18" s="97">
        <v>50</v>
      </c>
      <c r="I18" s="82">
        <f t="shared" si="0"/>
        <v>25</v>
      </c>
      <c r="J18" s="94">
        <v>453.31</v>
      </c>
      <c r="K18" s="100">
        <v>22665.5</v>
      </c>
    </row>
    <row r="19" spans="1:11" ht="191.25" x14ac:dyDescent="0.25">
      <c r="A19" s="93" t="s">
        <v>1288</v>
      </c>
      <c r="B19" s="95" t="s">
        <v>1358</v>
      </c>
      <c r="C19" s="15"/>
      <c r="D19" s="5"/>
      <c r="E19" s="5"/>
      <c r="F19" s="102"/>
      <c r="G19" s="94" t="s">
        <v>1342</v>
      </c>
      <c r="H19" s="97">
        <v>50</v>
      </c>
      <c r="I19" s="82">
        <f t="shared" si="0"/>
        <v>25</v>
      </c>
      <c r="J19" s="94">
        <v>200.86</v>
      </c>
      <c r="K19" s="100">
        <v>10043</v>
      </c>
    </row>
    <row r="20" spans="1:11" ht="191.25" x14ac:dyDescent="0.25">
      <c r="A20" s="93" t="s">
        <v>1289</v>
      </c>
      <c r="B20" s="95" t="s">
        <v>1359</v>
      </c>
      <c r="C20" s="15"/>
      <c r="D20" s="5"/>
      <c r="E20" s="5"/>
      <c r="F20" s="102"/>
      <c r="G20" s="94" t="s">
        <v>1342</v>
      </c>
      <c r="H20" s="97">
        <v>50</v>
      </c>
      <c r="I20" s="82">
        <f t="shared" si="0"/>
        <v>25</v>
      </c>
      <c r="J20" s="94">
        <v>291.72000000000003</v>
      </c>
      <c r="K20" s="100">
        <v>14586</v>
      </c>
    </row>
    <row r="21" spans="1:11" ht="191.25" x14ac:dyDescent="0.25">
      <c r="A21" s="93" t="s">
        <v>1290</v>
      </c>
      <c r="B21" s="95" t="s">
        <v>1360</v>
      </c>
      <c r="C21" s="15"/>
      <c r="D21" s="5"/>
      <c r="E21" s="5"/>
      <c r="F21" s="102"/>
      <c r="G21" s="94" t="s">
        <v>1342</v>
      </c>
      <c r="H21" s="97">
        <v>45</v>
      </c>
      <c r="I21" s="82">
        <f t="shared" si="0"/>
        <v>22.5</v>
      </c>
      <c r="J21" s="94">
        <v>662.09</v>
      </c>
      <c r="K21" s="100">
        <v>29794.05</v>
      </c>
    </row>
    <row r="22" spans="1:11" ht="191.25" x14ac:dyDescent="0.25">
      <c r="A22" s="93" t="s">
        <v>1291</v>
      </c>
      <c r="B22" s="95" t="s">
        <v>1361</v>
      </c>
      <c r="C22" s="15"/>
      <c r="D22" s="5"/>
      <c r="E22" s="5"/>
      <c r="F22" s="102"/>
      <c r="G22" s="94" t="s">
        <v>1342</v>
      </c>
      <c r="H22" s="97">
        <v>20</v>
      </c>
      <c r="I22" s="82">
        <f t="shared" si="0"/>
        <v>10</v>
      </c>
      <c r="J22" s="94">
        <v>267.08</v>
      </c>
      <c r="K22" s="100">
        <v>5341.6</v>
      </c>
    </row>
    <row r="23" spans="1:11" ht="191.25" x14ac:dyDescent="0.25">
      <c r="A23" s="93" t="s">
        <v>1292</v>
      </c>
      <c r="B23" s="95" t="s">
        <v>1362</v>
      </c>
      <c r="C23" s="15"/>
      <c r="D23" s="5"/>
      <c r="E23" s="5"/>
      <c r="F23" s="102"/>
      <c r="G23" s="94" t="s">
        <v>1342</v>
      </c>
      <c r="H23" s="97">
        <v>20</v>
      </c>
      <c r="I23" s="82">
        <f t="shared" si="0"/>
        <v>10</v>
      </c>
      <c r="J23" s="94">
        <v>929.17</v>
      </c>
      <c r="K23" s="100">
        <v>18583.400000000001</v>
      </c>
    </row>
    <row r="24" spans="1:11" ht="114.75" x14ac:dyDescent="0.25">
      <c r="A24" s="93" t="s">
        <v>1293</v>
      </c>
      <c r="B24" s="95" t="s">
        <v>1363</v>
      </c>
      <c r="C24" s="15"/>
      <c r="D24" s="5"/>
      <c r="E24" s="5"/>
      <c r="F24" s="102"/>
      <c r="G24" s="94" t="s">
        <v>1342</v>
      </c>
      <c r="H24" s="97">
        <v>75</v>
      </c>
      <c r="I24" s="82">
        <f t="shared" si="0"/>
        <v>37.5</v>
      </c>
      <c r="J24" s="94">
        <v>176.77</v>
      </c>
      <c r="K24" s="100">
        <v>13257.75</v>
      </c>
    </row>
    <row r="25" spans="1:11" ht="114.75" x14ac:dyDescent="0.25">
      <c r="A25" s="93" t="s">
        <v>1294</v>
      </c>
      <c r="B25" s="95" t="s">
        <v>1364</v>
      </c>
      <c r="C25" s="15"/>
      <c r="D25" s="5"/>
      <c r="E25" s="5"/>
      <c r="F25" s="102"/>
      <c r="G25" s="94" t="s">
        <v>1342</v>
      </c>
      <c r="H25" s="97">
        <v>65</v>
      </c>
      <c r="I25" s="82">
        <f t="shared" si="0"/>
        <v>32.5</v>
      </c>
      <c r="J25" s="94">
        <v>423.94</v>
      </c>
      <c r="K25" s="100">
        <v>27556.1</v>
      </c>
    </row>
    <row r="26" spans="1:11" ht="114.75" x14ac:dyDescent="0.25">
      <c r="A26" s="93" t="s">
        <v>1295</v>
      </c>
      <c r="B26" s="95" t="s">
        <v>1365</v>
      </c>
      <c r="C26" s="15"/>
      <c r="D26" s="5"/>
      <c r="E26" s="5"/>
      <c r="F26" s="102"/>
      <c r="G26" s="94" t="s">
        <v>1342</v>
      </c>
      <c r="H26" s="97">
        <v>40</v>
      </c>
      <c r="I26" s="82">
        <f t="shared" si="0"/>
        <v>20</v>
      </c>
      <c r="J26" s="94">
        <v>101.64</v>
      </c>
      <c r="K26" s="100">
        <v>4065.6</v>
      </c>
    </row>
    <row r="27" spans="1:11" ht="178.5" x14ac:dyDescent="0.25">
      <c r="A27" s="93" t="s">
        <v>1296</v>
      </c>
      <c r="B27" s="95" t="s">
        <v>1366</v>
      </c>
      <c r="C27" s="15"/>
      <c r="D27" s="5"/>
      <c r="E27" s="5"/>
      <c r="F27" s="102"/>
      <c r="G27" s="94" t="s">
        <v>1352</v>
      </c>
      <c r="H27" s="97">
        <v>90</v>
      </c>
      <c r="I27" s="82">
        <f t="shared" si="0"/>
        <v>45</v>
      </c>
      <c r="J27" s="94">
        <v>62.37</v>
      </c>
      <c r="K27" s="100">
        <v>5613.3</v>
      </c>
    </row>
    <row r="28" spans="1:11" ht="204" x14ac:dyDescent="0.25">
      <c r="A28" s="93" t="s">
        <v>1297</v>
      </c>
      <c r="B28" s="95" t="s">
        <v>1367</v>
      </c>
      <c r="C28" s="15"/>
      <c r="D28" s="5"/>
      <c r="E28" s="5"/>
      <c r="F28" s="102"/>
      <c r="G28" s="94" t="s">
        <v>1352</v>
      </c>
      <c r="H28" s="97">
        <v>3</v>
      </c>
      <c r="I28" s="82">
        <f t="shared" si="0"/>
        <v>1.5</v>
      </c>
      <c r="J28" s="94">
        <v>453.12</v>
      </c>
      <c r="K28" s="100">
        <v>1359.36</v>
      </c>
    </row>
    <row r="29" spans="1:11" ht="204" x14ac:dyDescent="0.25">
      <c r="A29" s="93" t="s">
        <v>1298</v>
      </c>
      <c r="B29" s="95" t="s">
        <v>1368</v>
      </c>
      <c r="C29" s="15"/>
      <c r="D29" s="5"/>
      <c r="E29" s="5"/>
      <c r="F29" s="102"/>
      <c r="G29" s="94" t="s">
        <v>1352</v>
      </c>
      <c r="H29" s="97">
        <v>5</v>
      </c>
      <c r="I29" s="82">
        <f t="shared" si="0"/>
        <v>2.5</v>
      </c>
      <c r="J29" s="94">
        <v>218.3</v>
      </c>
      <c r="K29" s="100">
        <v>1091.5</v>
      </c>
    </row>
    <row r="30" spans="1:11" ht="242.25" x14ac:dyDescent="0.25">
      <c r="A30" s="93" t="s">
        <v>1299</v>
      </c>
      <c r="B30" s="95" t="s">
        <v>1369</v>
      </c>
      <c r="C30" s="15"/>
      <c r="D30" s="5"/>
      <c r="E30" s="5"/>
      <c r="F30" s="102"/>
      <c r="G30" s="94" t="s">
        <v>1352</v>
      </c>
      <c r="H30" s="97">
        <v>5</v>
      </c>
      <c r="I30" s="82">
        <f t="shared" si="0"/>
        <v>2.5</v>
      </c>
      <c r="J30" s="94">
        <v>240.72</v>
      </c>
      <c r="K30" s="100">
        <v>1203.5999999999999</v>
      </c>
    </row>
    <row r="31" spans="1:11" ht="76.5" x14ac:dyDescent="0.25">
      <c r="A31" s="93" t="s">
        <v>1300</v>
      </c>
      <c r="B31" s="95" t="s">
        <v>1370</v>
      </c>
      <c r="C31" s="15"/>
      <c r="D31" s="5"/>
      <c r="E31" s="5"/>
      <c r="F31" s="102"/>
      <c r="G31" s="94" t="s">
        <v>1352</v>
      </c>
      <c r="H31" s="97">
        <v>1</v>
      </c>
      <c r="I31" s="82">
        <f t="shared" si="0"/>
        <v>0.5</v>
      </c>
      <c r="J31" s="94">
        <v>54.34</v>
      </c>
      <c r="K31" s="101">
        <v>54.34</v>
      </c>
    </row>
    <row r="32" spans="1:11" ht="114.75" x14ac:dyDescent="0.25">
      <c r="A32" s="93" t="s">
        <v>1301</v>
      </c>
      <c r="B32" s="95" t="s">
        <v>1371</v>
      </c>
      <c r="C32" s="15"/>
      <c r="D32" s="5"/>
      <c r="E32" s="5"/>
      <c r="F32" s="102"/>
      <c r="G32" s="94" t="s">
        <v>1342</v>
      </c>
      <c r="H32" s="97">
        <v>5</v>
      </c>
      <c r="I32" s="82">
        <f t="shared" si="0"/>
        <v>2.5</v>
      </c>
      <c r="J32" s="94">
        <v>242</v>
      </c>
      <c r="K32" s="100">
        <v>1210</v>
      </c>
    </row>
    <row r="33" spans="1:11" ht="114.75" x14ac:dyDescent="0.25">
      <c r="A33" s="93" t="s">
        <v>1302</v>
      </c>
      <c r="B33" s="95" t="s">
        <v>1372</v>
      </c>
      <c r="C33" s="15"/>
      <c r="D33" s="5"/>
      <c r="E33" s="5"/>
      <c r="F33" s="102"/>
      <c r="G33" s="94" t="s">
        <v>1342</v>
      </c>
      <c r="H33" s="97">
        <v>5</v>
      </c>
      <c r="I33" s="82">
        <f t="shared" si="0"/>
        <v>2.5</v>
      </c>
      <c r="J33" s="94">
        <v>388.3</v>
      </c>
      <c r="K33" s="100">
        <v>1941.5</v>
      </c>
    </row>
    <row r="34" spans="1:11" ht="127.5" x14ac:dyDescent="0.25">
      <c r="A34" s="93" t="s">
        <v>1303</v>
      </c>
      <c r="B34" s="95" t="s">
        <v>1373</v>
      </c>
      <c r="C34" s="15"/>
      <c r="D34" s="5"/>
      <c r="E34" s="5"/>
      <c r="F34" s="102"/>
      <c r="G34" s="94" t="s">
        <v>1342</v>
      </c>
      <c r="H34" s="97">
        <v>10</v>
      </c>
      <c r="I34" s="82">
        <f t="shared" si="0"/>
        <v>5</v>
      </c>
      <c r="J34" s="96">
        <v>3900.49</v>
      </c>
      <c r="K34" s="100">
        <v>39004.9</v>
      </c>
    </row>
    <row r="35" spans="1:11" ht="140.25" x14ac:dyDescent="0.25">
      <c r="A35" s="93" t="s">
        <v>1304</v>
      </c>
      <c r="B35" s="95" t="s">
        <v>1374</v>
      </c>
      <c r="C35" s="15"/>
      <c r="D35" s="5"/>
      <c r="E35" s="5"/>
      <c r="F35" s="102"/>
      <c r="G35" s="94" t="s">
        <v>1342</v>
      </c>
      <c r="H35" s="97">
        <v>1</v>
      </c>
      <c r="I35" s="82">
        <f t="shared" ref="I35:I66" si="1">SUM(H35/2)</f>
        <v>0.5</v>
      </c>
      <c r="J35" s="96">
        <v>2109.0300000000002</v>
      </c>
      <c r="K35" s="100">
        <v>2109.0300000000002</v>
      </c>
    </row>
    <row r="36" spans="1:11" ht="127.5" x14ac:dyDescent="0.25">
      <c r="A36" s="93" t="s">
        <v>1305</v>
      </c>
      <c r="B36" s="95" t="s">
        <v>1375</v>
      </c>
      <c r="C36" s="15"/>
      <c r="D36" s="5"/>
      <c r="E36" s="5"/>
      <c r="F36" s="102"/>
      <c r="G36" s="94" t="s">
        <v>1342</v>
      </c>
      <c r="H36" s="97">
        <v>2</v>
      </c>
      <c r="I36" s="82">
        <f t="shared" si="1"/>
        <v>1</v>
      </c>
      <c r="J36" s="96">
        <v>2721.18</v>
      </c>
      <c r="K36" s="100">
        <v>5442.36</v>
      </c>
    </row>
    <row r="37" spans="1:11" ht="140.25" x14ac:dyDescent="0.25">
      <c r="A37" s="93" t="s">
        <v>1306</v>
      </c>
      <c r="B37" s="95" t="s">
        <v>1376</v>
      </c>
      <c r="C37" s="15"/>
      <c r="D37" s="5"/>
      <c r="E37" s="5"/>
      <c r="F37" s="102"/>
      <c r="G37" s="94" t="s">
        <v>1352</v>
      </c>
      <c r="H37" s="97">
        <v>30</v>
      </c>
      <c r="I37" s="82">
        <f t="shared" si="1"/>
        <v>15</v>
      </c>
      <c r="J37" s="94">
        <v>825.99</v>
      </c>
      <c r="K37" s="100">
        <v>24779.7</v>
      </c>
    </row>
    <row r="38" spans="1:11" ht="140.25" x14ac:dyDescent="0.25">
      <c r="A38" s="93" t="s">
        <v>1307</v>
      </c>
      <c r="B38" s="95" t="s">
        <v>1377</v>
      </c>
      <c r="C38" s="15"/>
      <c r="D38" s="5"/>
      <c r="E38" s="5"/>
      <c r="F38" s="102"/>
      <c r="G38" s="94" t="s">
        <v>1352</v>
      </c>
      <c r="H38" s="97">
        <v>5</v>
      </c>
      <c r="I38" s="82">
        <f t="shared" si="1"/>
        <v>2.5</v>
      </c>
      <c r="J38" s="94">
        <v>618.64</v>
      </c>
      <c r="K38" s="100">
        <v>3093.2</v>
      </c>
    </row>
    <row r="39" spans="1:11" ht="140.25" x14ac:dyDescent="0.25">
      <c r="A39" s="93" t="s">
        <v>1308</v>
      </c>
      <c r="B39" s="95" t="s">
        <v>1378</v>
      </c>
      <c r="C39" s="15"/>
      <c r="D39" s="5"/>
      <c r="E39" s="5"/>
      <c r="F39" s="102"/>
      <c r="G39" s="94" t="s">
        <v>1352</v>
      </c>
      <c r="H39" s="97">
        <v>5</v>
      </c>
      <c r="I39" s="82">
        <f t="shared" si="1"/>
        <v>2.5</v>
      </c>
      <c r="J39" s="94">
        <v>218.68</v>
      </c>
      <c r="K39" s="100">
        <v>1093.4000000000001</v>
      </c>
    </row>
    <row r="40" spans="1:11" ht="140.25" x14ac:dyDescent="0.25">
      <c r="A40" s="93" t="s">
        <v>1309</v>
      </c>
      <c r="B40" s="95" t="s">
        <v>1379</v>
      </c>
      <c r="C40" s="15"/>
      <c r="D40" s="5"/>
      <c r="E40" s="5"/>
      <c r="F40" s="102"/>
      <c r="G40" s="94" t="s">
        <v>1352</v>
      </c>
      <c r="H40" s="97">
        <v>2</v>
      </c>
      <c r="I40" s="82">
        <f t="shared" si="1"/>
        <v>1</v>
      </c>
      <c r="J40" s="94">
        <v>412.39</v>
      </c>
      <c r="K40" s="101">
        <v>824.78</v>
      </c>
    </row>
    <row r="41" spans="1:11" ht="140.25" x14ac:dyDescent="0.25">
      <c r="A41" s="93" t="s">
        <v>1310</v>
      </c>
      <c r="B41" s="95" t="s">
        <v>1380</v>
      </c>
      <c r="C41" s="15"/>
      <c r="D41" s="5"/>
      <c r="E41" s="5"/>
      <c r="F41" s="102"/>
      <c r="G41" s="94" t="s">
        <v>1352</v>
      </c>
      <c r="H41" s="97">
        <v>45</v>
      </c>
      <c r="I41" s="82">
        <f t="shared" si="1"/>
        <v>22.5</v>
      </c>
      <c r="J41" s="94">
        <v>94.71</v>
      </c>
      <c r="K41" s="100">
        <v>4261.95</v>
      </c>
    </row>
    <row r="42" spans="1:11" ht="89.25" x14ac:dyDescent="0.25">
      <c r="A42" s="93" t="s">
        <v>1311</v>
      </c>
      <c r="B42" s="95" t="s">
        <v>1381</v>
      </c>
      <c r="C42" s="15"/>
      <c r="D42" s="5"/>
      <c r="E42" s="5"/>
      <c r="F42" s="102"/>
      <c r="G42" s="94" t="s">
        <v>1342</v>
      </c>
      <c r="H42" s="97">
        <v>30</v>
      </c>
      <c r="I42" s="82">
        <f t="shared" si="1"/>
        <v>15</v>
      </c>
      <c r="J42" s="94">
        <v>227.7</v>
      </c>
      <c r="K42" s="100">
        <v>6831</v>
      </c>
    </row>
    <row r="43" spans="1:11" ht="89.25" x14ac:dyDescent="0.25">
      <c r="A43" s="93" t="s">
        <v>1312</v>
      </c>
      <c r="B43" s="95" t="s">
        <v>1382</v>
      </c>
      <c r="C43" s="15"/>
      <c r="D43" s="5"/>
      <c r="E43" s="5"/>
      <c r="F43" s="102"/>
      <c r="G43" s="94" t="s">
        <v>1342</v>
      </c>
      <c r="H43" s="99">
        <v>35</v>
      </c>
      <c r="I43" s="82">
        <f t="shared" si="1"/>
        <v>17.5</v>
      </c>
      <c r="J43" s="94">
        <v>365.2</v>
      </c>
      <c r="K43" s="100">
        <v>12782</v>
      </c>
    </row>
    <row r="44" spans="1:11" ht="114.75" x14ac:dyDescent="0.25">
      <c r="A44" s="93" t="s">
        <v>1313</v>
      </c>
      <c r="B44" s="95" t="s">
        <v>1383</v>
      </c>
      <c r="C44" s="15"/>
      <c r="D44" s="5"/>
      <c r="E44" s="5"/>
      <c r="F44" s="102"/>
      <c r="G44" s="94" t="s">
        <v>1342</v>
      </c>
      <c r="H44" s="97">
        <v>15</v>
      </c>
      <c r="I44" s="82">
        <f t="shared" si="1"/>
        <v>7.5</v>
      </c>
      <c r="J44" s="94">
        <v>125.4</v>
      </c>
      <c r="K44" s="100">
        <v>1881</v>
      </c>
    </row>
    <row r="45" spans="1:11" ht="127.5" x14ac:dyDescent="0.25">
      <c r="A45" s="93" t="s">
        <v>1314</v>
      </c>
      <c r="B45" s="95" t="s">
        <v>1384</v>
      </c>
      <c r="C45" s="15"/>
      <c r="D45" s="5"/>
      <c r="E45" s="5"/>
      <c r="F45" s="102"/>
      <c r="G45" s="94" t="s">
        <v>1342</v>
      </c>
      <c r="H45" s="98">
        <v>1</v>
      </c>
      <c r="I45" s="82">
        <f t="shared" si="1"/>
        <v>0.5</v>
      </c>
      <c r="J45" s="96">
        <v>3122.02</v>
      </c>
      <c r="K45" s="100">
        <v>3122.02</v>
      </c>
    </row>
    <row r="46" spans="1:11" ht="114.75" x14ac:dyDescent="0.25">
      <c r="A46" s="93" t="s">
        <v>1315</v>
      </c>
      <c r="B46" s="95" t="s">
        <v>1385</v>
      </c>
      <c r="C46" s="15"/>
      <c r="D46" s="5"/>
      <c r="E46" s="5"/>
      <c r="F46" s="102"/>
      <c r="G46" s="94" t="s">
        <v>1342</v>
      </c>
      <c r="H46" s="98">
        <v>1</v>
      </c>
      <c r="I46" s="82">
        <f t="shared" si="1"/>
        <v>0.5</v>
      </c>
      <c r="J46" s="94">
        <v>154</v>
      </c>
      <c r="K46" s="101">
        <v>154</v>
      </c>
    </row>
    <row r="47" spans="1:11" ht="178.5" x14ac:dyDescent="0.25">
      <c r="A47" s="93" t="s">
        <v>1316</v>
      </c>
      <c r="B47" s="95" t="s">
        <v>1386</v>
      </c>
      <c r="C47" s="15"/>
      <c r="D47" s="5"/>
      <c r="E47" s="5"/>
      <c r="F47" s="102"/>
      <c r="G47" s="94" t="s">
        <v>1352</v>
      </c>
      <c r="H47" s="97">
        <v>70</v>
      </c>
      <c r="I47" s="82">
        <f t="shared" si="1"/>
        <v>35</v>
      </c>
      <c r="J47" s="94">
        <v>70.290000000000006</v>
      </c>
      <c r="K47" s="100">
        <v>4920.3</v>
      </c>
    </row>
    <row r="48" spans="1:11" ht="178.5" x14ac:dyDescent="0.25">
      <c r="A48" s="93" t="s">
        <v>1317</v>
      </c>
      <c r="B48" s="95" t="s">
        <v>1387</v>
      </c>
      <c r="C48" s="15"/>
      <c r="D48" s="5"/>
      <c r="E48" s="5"/>
      <c r="F48" s="102"/>
      <c r="G48" s="94" t="s">
        <v>1352</v>
      </c>
      <c r="H48" s="97">
        <v>70</v>
      </c>
      <c r="I48" s="82">
        <f t="shared" si="1"/>
        <v>35</v>
      </c>
      <c r="J48" s="94">
        <v>112.2</v>
      </c>
      <c r="K48" s="100">
        <v>7854</v>
      </c>
    </row>
    <row r="49" spans="1:11" ht="178.5" x14ac:dyDescent="0.25">
      <c r="A49" s="93" t="s">
        <v>1318</v>
      </c>
      <c r="B49" s="95" t="s">
        <v>1388</v>
      </c>
      <c r="C49" s="15"/>
      <c r="D49" s="5"/>
      <c r="E49" s="5"/>
      <c r="F49" s="102"/>
      <c r="G49" s="94" t="s">
        <v>1352</v>
      </c>
      <c r="H49" s="97">
        <v>60</v>
      </c>
      <c r="I49" s="82">
        <f t="shared" si="1"/>
        <v>30</v>
      </c>
      <c r="J49" s="94">
        <v>130.35</v>
      </c>
      <c r="K49" s="100">
        <v>7821</v>
      </c>
    </row>
    <row r="50" spans="1:11" ht="114.75" x14ac:dyDescent="0.25">
      <c r="A50" s="93" t="s">
        <v>1319</v>
      </c>
      <c r="B50" s="95" t="s">
        <v>1389</v>
      </c>
      <c r="C50" s="15"/>
      <c r="D50" s="5"/>
      <c r="E50" s="5"/>
      <c r="F50" s="102"/>
      <c r="G50" s="94" t="s">
        <v>1342</v>
      </c>
      <c r="H50" s="98">
        <v>5</v>
      </c>
      <c r="I50" s="82">
        <f t="shared" si="1"/>
        <v>2.5</v>
      </c>
      <c r="J50" s="94">
        <v>449.35</v>
      </c>
      <c r="K50" s="100">
        <v>2246.75</v>
      </c>
    </row>
    <row r="51" spans="1:11" ht="102" x14ac:dyDescent="0.25">
      <c r="A51" s="93" t="s">
        <v>1320</v>
      </c>
      <c r="B51" s="95" t="s">
        <v>1390</v>
      </c>
      <c r="C51" s="15"/>
      <c r="D51" s="5"/>
      <c r="E51" s="5"/>
      <c r="F51" s="102"/>
      <c r="G51" s="94" t="s">
        <v>1342</v>
      </c>
      <c r="H51" s="97">
        <v>15</v>
      </c>
      <c r="I51" s="82">
        <f t="shared" si="1"/>
        <v>7.5</v>
      </c>
      <c r="J51" s="96">
        <v>1530.1</v>
      </c>
      <c r="K51" s="100">
        <v>22951.5</v>
      </c>
    </row>
    <row r="52" spans="1:11" ht="102" x14ac:dyDescent="0.25">
      <c r="A52" s="93" t="s">
        <v>1321</v>
      </c>
      <c r="B52" s="95" t="s">
        <v>1391</v>
      </c>
      <c r="C52" s="15"/>
      <c r="D52" s="5"/>
      <c r="E52" s="5"/>
      <c r="F52" s="102"/>
      <c r="G52" s="94" t="s">
        <v>1342</v>
      </c>
      <c r="H52" s="97">
        <v>15</v>
      </c>
      <c r="I52" s="82">
        <f t="shared" si="1"/>
        <v>7.5</v>
      </c>
      <c r="J52" s="96">
        <v>1186.9000000000001</v>
      </c>
      <c r="K52" s="100">
        <v>17803.5</v>
      </c>
    </row>
    <row r="53" spans="1:11" ht="102" x14ac:dyDescent="0.25">
      <c r="A53" s="93" t="s">
        <v>1322</v>
      </c>
      <c r="B53" s="95" t="s">
        <v>1392</v>
      </c>
      <c r="C53" s="15"/>
      <c r="D53" s="5"/>
      <c r="E53" s="5"/>
      <c r="F53" s="102"/>
      <c r="G53" s="94" t="s">
        <v>1342</v>
      </c>
      <c r="H53" s="97">
        <v>8</v>
      </c>
      <c r="I53" s="82">
        <f t="shared" si="1"/>
        <v>4</v>
      </c>
      <c r="J53" s="94">
        <v>889.9</v>
      </c>
      <c r="K53" s="100">
        <v>7119.2</v>
      </c>
    </row>
    <row r="54" spans="1:11" ht="140.25" x14ac:dyDescent="0.25">
      <c r="A54" s="93" t="s">
        <v>1323</v>
      </c>
      <c r="B54" s="95" t="s">
        <v>1393</v>
      </c>
      <c r="C54" s="15"/>
      <c r="D54" s="5"/>
      <c r="E54" s="5"/>
      <c r="F54" s="102"/>
      <c r="G54" s="94" t="s">
        <v>1342</v>
      </c>
      <c r="H54" s="99">
        <v>2</v>
      </c>
      <c r="I54" s="82">
        <f t="shared" si="1"/>
        <v>1</v>
      </c>
      <c r="J54" s="96">
        <v>5204.9799999999996</v>
      </c>
      <c r="K54" s="100">
        <v>10409.959999999999</v>
      </c>
    </row>
    <row r="55" spans="1:11" ht="140.25" x14ac:dyDescent="0.25">
      <c r="A55" s="93" t="s">
        <v>1324</v>
      </c>
      <c r="B55" s="95" t="s">
        <v>1394</v>
      </c>
      <c r="C55" s="15"/>
      <c r="D55" s="5"/>
      <c r="E55" s="5"/>
      <c r="F55" s="102"/>
      <c r="G55" s="94" t="s">
        <v>1342</v>
      </c>
      <c r="H55" s="99">
        <v>3</v>
      </c>
      <c r="I55" s="82">
        <f t="shared" si="1"/>
        <v>1.5</v>
      </c>
      <c r="J55" s="96">
        <v>6662.04</v>
      </c>
      <c r="K55" s="100">
        <v>19986.12</v>
      </c>
    </row>
    <row r="56" spans="1:11" ht="140.25" x14ac:dyDescent="0.25">
      <c r="A56" s="93" t="s">
        <v>1325</v>
      </c>
      <c r="B56" s="95" t="s">
        <v>1395</v>
      </c>
      <c r="C56" s="15"/>
      <c r="D56" s="5"/>
      <c r="E56" s="5"/>
      <c r="F56" s="102"/>
      <c r="G56" s="94" t="s">
        <v>1342</v>
      </c>
      <c r="H56" s="99">
        <v>3</v>
      </c>
      <c r="I56" s="82">
        <f t="shared" si="1"/>
        <v>1.5</v>
      </c>
      <c r="J56" s="96">
        <v>4575.01</v>
      </c>
      <c r="K56" s="100">
        <v>13725.03</v>
      </c>
    </row>
    <row r="57" spans="1:11" ht="127.5" x14ac:dyDescent="0.25">
      <c r="A57" s="93" t="s">
        <v>1326</v>
      </c>
      <c r="B57" s="95" t="s">
        <v>1396</v>
      </c>
      <c r="C57" s="15"/>
      <c r="D57" s="5"/>
      <c r="E57" s="5"/>
      <c r="F57" s="102"/>
      <c r="G57" s="94" t="s">
        <v>1342</v>
      </c>
      <c r="H57" s="99">
        <v>1</v>
      </c>
      <c r="I57" s="82">
        <f t="shared" si="1"/>
        <v>0.5</v>
      </c>
      <c r="J57" s="96">
        <v>3592.71</v>
      </c>
      <c r="K57" s="100">
        <v>3592.71</v>
      </c>
    </row>
    <row r="58" spans="1:11" ht="229.5" x14ac:dyDescent="0.25">
      <c r="A58" s="93" t="s">
        <v>1327</v>
      </c>
      <c r="B58" s="95" t="s">
        <v>1397</v>
      </c>
      <c r="C58" s="15"/>
      <c r="D58" s="5"/>
      <c r="E58" s="5"/>
      <c r="F58" s="102"/>
      <c r="G58" s="94" t="s">
        <v>1342</v>
      </c>
      <c r="H58" s="99">
        <v>1</v>
      </c>
      <c r="I58" s="82">
        <f t="shared" si="1"/>
        <v>0.5</v>
      </c>
      <c r="J58" s="96">
        <v>6872.8</v>
      </c>
      <c r="K58" s="100">
        <v>6872.8</v>
      </c>
    </row>
    <row r="59" spans="1:11" ht="229.5" x14ac:dyDescent="0.25">
      <c r="A59" s="93" t="s">
        <v>1328</v>
      </c>
      <c r="B59" s="95" t="s">
        <v>1398</v>
      </c>
      <c r="C59" s="15"/>
      <c r="D59" s="5"/>
      <c r="E59" s="5"/>
      <c r="F59" s="102"/>
      <c r="G59" s="94" t="s">
        <v>1342</v>
      </c>
      <c r="H59" s="99">
        <v>2</v>
      </c>
      <c r="I59" s="82">
        <f t="shared" si="1"/>
        <v>1</v>
      </c>
      <c r="J59" s="96">
        <v>8472.5300000000007</v>
      </c>
      <c r="K59" s="100">
        <v>16945.060000000001</v>
      </c>
    </row>
    <row r="60" spans="1:11" ht="229.5" x14ac:dyDescent="0.25">
      <c r="A60" s="93" t="s">
        <v>1329</v>
      </c>
      <c r="B60" s="95" t="s">
        <v>1399</v>
      </c>
      <c r="C60" s="15"/>
      <c r="D60" s="5"/>
      <c r="E60" s="5"/>
      <c r="F60" s="102"/>
      <c r="G60" s="94" t="s">
        <v>1342</v>
      </c>
      <c r="H60" s="99">
        <v>2</v>
      </c>
      <c r="I60" s="82">
        <f t="shared" si="1"/>
        <v>1</v>
      </c>
      <c r="J60" s="96">
        <v>5437.3</v>
      </c>
      <c r="K60" s="100">
        <v>10874.6</v>
      </c>
    </row>
    <row r="61" spans="1:11" ht="127.5" x14ac:dyDescent="0.25">
      <c r="A61" s="93" t="s">
        <v>1330</v>
      </c>
      <c r="B61" s="95" t="s">
        <v>1400</v>
      </c>
      <c r="C61" s="15"/>
      <c r="D61" s="5"/>
      <c r="E61" s="5"/>
      <c r="F61" s="102"/>
      <c r="G61" s="94" t="s">
        <v>1342</v>
      </c>
      <c r="H61" s="99">
        <v>8</v>
      </c>
      <c r="I61" s="82">
        <f t="shared" si="1"/>
        <v>4</v>
      </c>
      <c r="J61" s="94">
        <v>366.3</v>
      </c>
      <c r="K61" s="100">
        <v>2930.4</v>
      </c>
    </row>
    <row r="62" spans="1:11" ht="127.5" x14ac:dyDescent="0.25">
      <c r="A62" s="93" t="s">
        <v>1331</v>
      </c>
      <c r="B62" s="95" t="s">
        <v>1401</v>
      </c>
      <c r="C62" s="15"/>
      <c r="D62" s="5"/>
      <c r="E62" s="5"/>
      <c r="F62" s="102"/>
      <c r="G62" s="94" t="s">
        <v>1342</v>
      </c>
      <c r="H62" s="99">
        <v>1</v>
      </c>
      <c r="I62" s="82">
        <f t="shared" si="1"/>
        <v>0.5</v>
      </c>
      <c r="J62" s="94">
        <v>323.39999999999998</v>
      </c>
      <c r="K62" s="101">
        <v>323.39999999999998</v>
      </c>
    </row>
    <row r="63" spans="1:11" ht="127.5" x14ac:dyDescent="0.25">
      <c r="A63" s="93" t="s">
        <v>1332</v>
      </c>
      <c r="B63" s="95" t="s">
        <v>1402</v>
      </c>
      <c r="C63" s="15"/>
      <c r="D63" s="5"/>
      <c r="E63" s="5"/>
      <c r="F63" s="102"/>
      <c r="G63" s="94" t="s">
        <v>1342</v>
      </c>
      <c r="H63" s="99">
        <v>1</v>
      </c>
      <c r="I63" s="82">
        <f t="shared" si="1"/>
        <v>0.5</v>
      </c>
      <c r="J63" s="94">
        <v>349.8</v>
      </c>
      <c r="K63" s="101">
        <v>349.8</v>
      </c>
    </row>
    <row r="64" spans="1:11" ht="140.25" x14ac:dyDescent="0.25">
      <c r="A64" s="93" t="s">
        <v>1333</v>
      </c>
      <c r="B64" s="95" t="s">
        <v>1403</v>
      </c>
      <c r="C64" s="15"/>
      <c r="D64" s="5"/>
      <c r="E64" s="5"/>
      <c r="F64" s="102"/>
      <c r="G64" s="94" t="s">
        <v>1342</v>
      </c>
      <c r="H64" s="98">
        <v>2</v>
      </c>
      <c r="I64" s="82">
        <f t="shared" si="1"/>
        <v>1</v>
      </c>
      <c r="J64" s="94">
        <v>19.690000000000001</v>
      </c>
      <c r="K64" s="101">
        <v>39.380000000000003</v>
      </c>
    </row>
    <row r="65" spans="1:11" ht="140.25" x14ac:dyDescent="0.25">
      <c r="A65" s="93" t="s">
        <v>1334</v>
      </c>
      <c r="B65" s="95" t="s">
        <v>1404</v>
      </c>
      <c r="C65" s="15"/>
      <c r="D65" s="5"/>
      <c r="E65" s="5"/>
      <c r="F65" s="102"/>
      <c r="G65" s="94" t="s">
        <v>1342</v>
      </c>
      <c r="H65" s="98">
        <v>5</v>
      </c>
      <c r="I65" s="82">
        <f t="shared" si="1"/>
        <v>2.5</v>
      </c>
      <c r="J65" s="94">
        <v>47.41</v>
      </c>
      <c r="K65" s="101">
        <v>237.05</v>
      </c>
    </row>
    <row r="66" spans="1:11" ht="140.25" x14ac:dyDescent="0.25">
      <c r="A66" s="93" t="s">
        <v>1335</v>
      </c>
      <c r="B66" s="95" t="s">
        <v>1405</v>
      </c>
      <c r="C66" s="15"/>
      <c r="D66" s="5"/>
      <c r="E66" s="5"/>
      <c r="F66" s="102"/>
      <c r="G66" s="94" t="s">
        <v>1342</v>
      </c>
      <c r="H66" s="98">
        <v>2</v>
      </c>
      <c r="I66" s="82">
        <f t="shared" si="1"/>
        <v>1</v>
      </c>
      <c r="J66" s="94">
        <v>79.75</v>
      </c>
      <c r="K66" s="101">
        <v>159.5</v>
      </c>
    </row>
    <row r="67" spans="1:11" ht="114.75" x14ac:dyDescent="0.25">
      <c r="A67" s="93" t="s">
        <v>1336</v>
      </c>
      <c r="B67" s="95" t="s">
        <v>1406</v>
      </c>
      <c r="C67" s="15"/>
      <c r="D67" s="5"/>
      <c r="E67" s="5"/>
      <c r="F67" s="102"/>
      <c r="G67" s="94" t="s">
        <v>1352</v>
      </c>
      <c r="H67" s="98">
        <v>2</v>
      </c>
      <c r="I67" s="82">
        <f t="shared" ref="I67:I70" si="2">SUM(H67/2)</f>
        <v>1</v>
      </c>
      <c r="J67" s="94">
        <v>265.64999999999998</v>
      </c>
      <c r="K67" s="101">
        <v>531.29999999999995</v>
      </c>
    </row>
    <row r="68" spans="1:11" ht="153" x14ac:dyDescent="0.25">
      <c r="A68" s="93" t="s">
        <v>1337</v>
      </c>
      <c r="B68" s="95" t="s">
        <v>1407</v>
      </c>
      <c r="C68" s="15"/>
      <c r="D68" s="5"/>
      <c r="E68" s="5"/>
      <c r="F68" s="102"/>
      <c r="G68" s="94" t="s">
        <v>1342</v>
      </c>
      <c r="H68" s="98">
        <v>5</v>
      </c>
      <c r="I68" s="82">
        <f t="shared" si="2"/>
        <v>2.5</v>
      </c>
      <c r="J68" s="94">
        <v>324.5</v>
      </c>
      <c r="K68" s="100">
        <v>1622.5</v>
      </c>
    </row>
    <row r="69" spans="1:11" ht="280.5" x14ac:dyDescent="0.25">
      <c r="A69" s="93" t="s">
        <v>1338</v>
      </c>
      <c r="B69" s="95" t="s">
        <v>1408</v>
      </c>
      <c r="C69" s="15"/>
      <c r="D69" s="5"/>
      <c r="E69" s="5"/>
      <c r="F69" s="102"/>
      <c r="G69" s="94" t="s">
        <v>1342</v>
      </c>
      <c r="H69" s="98">
        <v>10</v>
      </c>
      <c r="I69" s="82">
        <f t="shared" si="2"/>
        <v>5</v>
      </c>
      <c r="J69" s="96">
        <v>1786.84</v>
      </c>
      <c r="K69" s="100">
        <v>17868.400000000001</v>
      </c>
    </row>
    <row r="70" spans="1:11" ht="64.5" thickBot="1" x14ac:dyDescent="0.3">
      <c r="A70" s="90" t="s">
        <v>1339</v>
      </c>
      <c r="B70" s="95" t="s">
        <v>1409</v>
      </c>
      <c r="C70" s="91"/>
      <c r="D70" s="92"/>
      <c r="E70" s="92"/>
      <c r="F70" s="102"/>
      <c r="G70" s="94" t="s">
        <v>1342</v>
      </c>
      <c r="H70" s="97">
        <v>8</v>
      </c>
      <c r="I70" s="82">
        <f t="shared" si="2"/>
        <v>4</v>
      </c>
      <c r="J70" s="96">
        <v>1884.96</v>
      </c>
      <c r="K70" s="100">
        <v>15079.68</v>
      </c>
    </row>
  </sheetData>
  <phoneticPr fontId="5" type="noConversion"/>
  <pageMargins left="0.7" right="0.7" top="0.75" bottom="0.75"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N5" sqref="N5"/>
    </sheetView>
  </sheetViews>
  <sheetFormatPr defaultRowHeight="15" x14ac:dyDescent="0.25"/>
  <cols>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1261</v>
      </c>
    </row>
    <row r="2" spans="1:11" ht="53.25" thickTop="1" x14ac:dyDescent="0.25">
      <c r="A2" s="3" t="s">
        <v>1442</v>
      </c>
      <c r="B2" s="3" t="s">
        <v>514</v>
      </c>
      <c r="C2" s="3"/>
      <c r="D2" s="3"/>
      <c r="E2" s="3"/>
      <c r="F2" s="3"/>
      <c r="G2" s="3"/>
      <c r="H2" s="3"/>
      <c r="I2" s="3"/>
      <c r="J2" s="3"/>
      <c r="K2" s="4">
        <f>SUM(K3:K5)</f>
        <v>5.1609999999999996E-2</v>
      </c>
    </row>
    <row r="3" spans="1:11" ht="38.25" x14ac:dyDescent="0.25">
      <c r="A3" s="15" t="s">
        <v>515</v>
      </c>
      <c r="B3" s="5"/>
      <c r="C3" s="5"/>
      <c r="D3" s="5"/>
      <c r="E3" s="5"/>
      <c r="F3" s="5"/>
      <c r="G3" s="52" t="s">
        <v>122</v>
      </c>
      <c r="H3" s="64">
        <v>250</v>
      </c>
      <c r="I3" s="86">
        <v>125</v>
      </c>
      <c r="J3" s="53">
        <v>114</v>
      </c>
      <c r="K3" s="66">
        <v>1.4250000000000001E-2</v>
      </c>
    </row>
    <row r="4" spans="1:11" ht="114.75" x14ac:dyDescent="0.25">
      <c r="A4" s="15" t="s">
        <v>516</v>
      </c>
      <c r="B4" s="5"/>
      <c r="C4" s="5"/>
      <c r="D4" s="5"/>
      <c r="E4" s="5"/>
      <c r="F4" s="5"/>
      <c r="G4" s="52" t="s">
        <v>122</v>
      </c>
      <c r="H4" s="64">
        <v>100</v>
      </c>
      <c r="I4" s="86">
        <v>50</v>
      </c>
      <c r="J4" s="53">
        <v>740</v>
      </c>
      <c r="K4" s="66">
        <v>3.6999999999999998E-2</v>
      </c>
    </row>
    <row r="5" spans="1:11" ht="38.25" x14ac:dyDescent="0.25">
      <c r="A5" s="15" t="s">
        <v>517</v>
      </c>
      <c r="B5" s="5"/>
      <c r="C5" s="5"/>
      <c r="D5" s="5"/>
      <c r="E5" s="5"/>
      <c r="F5" s="5"/>
      <c r="G5" s="52" t="s">
        <v>440</v>
      </c>
      <c r="H5" s="65">
        <v>10</v>
      </c>
      <c r="I5" s="83">
        <v>5</v>
      </c>
      <c r="J5" s="52">
        <v>72</v>
      </c>
      <c r="K5" s="67">
        <v>3.6000000000000002E-4</v>
      </c>
    </row>
  </sheetData>
  <phoneticPr fontId="5" type="noConversion"/>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U2" sqref="U2"/>
    </sheetView>
  </sheetViews>
  <sheetFormatPr defaultRowHeight="15" x14ac:dyDescent="0.25"/>
  <cols>
    <col min="1" max="1" width="28" customWidth="1"/>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1262</v>
      </c>
    </row>
    <row r="2" spans="1:11" ht="74.25" thickTop="1" x14ac:dyDescent="0.25">
      <c r="A2" s="3" t="s">
        <v>1443</v>
      </c>
      <c r="B2" s="3" t="s">
        <v>518</v>
      </c>
      <c r="C2" s="3"/>
      <c r="D2" s="3"/>
      <c r="E2" s="3"/>
      <c r="F2" s="3"/>
      <c r="G2" s="3"/>
      <c r="H2" s="3"/>
      <c r="I2" s="3"/>
      <c r="J2" s="3"/>
      <c r="K2" s="4">
        <f>SUM(K3:K12)</f>
        <v>4.3140000000000005E-2</v>
      </c>
    </row>
    <row r="3" spans="1:11" ht="25.5" customHeight="1" x14ac:dyDescent="0.25">
      <c r="A3" s="15" t="s">
        <v>519</v>
      </c>
      <c r="B3" s="5"/>
      <c r="C3" s="5"/>
      <c r="D3" s="5"/>
      <c r="E3" s="5"/>
      <c r="F3" s="5"/>
      <c r="G3" s="52" t="s">
        <v>513</v>
      </c>
      <c r="H3" s="65">
        <v>100</v>
      </c>
      <c r="I3" s="87">
        <v>50</v>
      </c>
      <c r="J3" s="56">
        <v>55.2</v>
      </c>
      <c r="K3" s="67">
        <v>2.7599999999999999E-3</v>
      </c>
    </row>
    <row r="4" spans="1:11" ht="50.25" customHeight="1" x14ac:dyDescent="0.25">
      <c r="A4" s="15" t="s">
        <v>520</v>
      </c>
      <c r="B4" s="5"/>
      <c r="C4" s="5"/>
      <c r="D4" s="5"/>
      <c r="E4" s="5"/>
      <c r="F4" s="5"/>
      <c r="G4" s="52" t="s">
        <v>122</v>
      </c>
      <c r="H4" s="64">
        <v>40</v>
      </c>
      <c r="I4" s="82">
        <v>20</v>
      </c>
      <c r="J4" s="53">
        <v>390</v>
      </c>
      <c r="K4" s="66">
        <v>7.7999999999999996E-3</v>
      </c>
    </row>
    <row r="5" spans="1:11" ht="14.25" customHeight="1" x14ac:dyDescent="0.25">
      <c r="A5" s="15" t="s">
        <v>521</v>
      </c>
      <c r="B5" s="5"/>
      <c r="C5" s="5"/>
      <c r="D5" s="5"/>
      <c r="E5" s="5"/>
      <c r="F5" s="5"/>
      <c r="G5" s="52" t="s">
        <v>122</v>
      </c>
      <c r="H5" s="64">
        <v>10</v>
      </c>
      <c r="I5" s="82">
        <v>5</v>
      </c>
      <c r="J5" s="53">
        <v>1174</v>
      </c>
      <c r="K5" s="66">
        <v>5.8700000000000002E-3</v>
      </c>
    </row>
    <row r="6" spans="1:11" ht="48.75" customHeight="1" x14ac:dyDescent="0.25">
      <c r="A6" s="15" t="s">
        <v>522</v>
      </c>
      <c r="B6" s="5"/>
      <c r="C6" s="5"/>
      <c r="D6" s="5"/>
      <c r="E6" s="5"/>
      <c r="F6" s="5"/>
      <c r="G6" s="52" t="s">
        <v>122</v>
      </c>
      <c r="H6" s="64">
        <v>20</v>
      </c>
      <c r="I6" s="82">
        <v>10</v>
      </c>
      <c r="J6" s="53">
        <v>240</v>
      </c>
      <c r="K6" s="66">
        <v>2.3999999999999998E-3</v>
      </c>
    </row>
    <row r="7" spans="1:11" ht="27" customHeight="1" x14ac:dyDescent="0.25">
      <c r="A7" s="15" t="s">
        <v>1240</v>
      </c>
      <c r="B7" s="5"/>
      <c r="C7" s="5"/>
      <c r="D7" s="5"/>
      <c r="E7" s="5"/>
      <c r="F7" s="5"/>
      <c r="G7" s="52" t="s">
        <v>122</v>
      </c>
      <c r="H7" s="64">
        <v>4</v>
      </c>
      <c r="I7" s="82">
        <v>2</v>
      </c>
      <c r="J7" s="53">
        <v>1000</v>
      </c>
      <c r="K7" s="66">
        <v>2E-3</v>
      </c>
    </row>
    <row r="8" spans="1:11" ht="52.5" customHeight="1" x14ac:dyDescent="0.25">
      <c r="A8" s="15" t="s">
        <v>1241</v>
      </c>
      <c r="B8" s="5"/>
      <c r="C8" s="5"/>
      <c r="D8" s="5"/>
      <c r="E8" s="5"/>
      <c r="F8" s="5"/>
      <c r="G8" s="52" t="s">
        <v>513</v>
      </c>
      <c r="H8" s="64">
        <v>120</v>
      </c>
      <c r="I8" s="82">
        <v>60</v>
      </c>
      <c r="J8" s="53">
        <v>176</v>
      </c>
      <c r="K8" s="66">
        <v>1.056E-2</v>
      </c>
    </row>
    <row r="9" spans="1:11" ht="28.5" customHeight="1" x14ac:dyDescent="0.25">
      <c r="A9" s="15" t="s">
        <v>1242</v>
      </c>
      <c r="B9" s="5"/>
      <c r="C9" s="5"/>
      <c r="D9" s="5"/>
      <c r="E9" s="5"/>
      <c r="F9" s="5"/>
      <c r="G9" s="52" t="s">
        <v>513</v>
      </c>
      <c r="H9" s="64">
        <v>25</v>
      </c>
      <c r="I9" s="82">
        <v>12.5</v>
      </c>
      <c r="J9" s="53">
        <v>360</v>
      </c>
      <c r="K9" s="66">
        <v>4.4999999999999997E-3</v>
      </c>
    </row>
    <row r="10" spans="1:11" ht="33.75" customHeight="1" x14ac:dyDescent="0.25">
      <c r="A10" s="15" t="s">
        <v>1243</v>
      </c>
      <c r="B10" s="5"/>
      <c r="C10" s="5"/>
      <c r="D10" s="5"/>
      <c r="E10" s="5"/>
      <c r="F10" s="5"/>
      <c r="G10" s="52" t="s">
        <v>513</v>
      </c>
      <c r="H10" s="64">
        <v>5</v>
      </c>
      <c r="I10" s="82">
        <v>2.5</v>
      </c>
      <c r="J10" s="53">
        <v>240</v>
      </c>
      <c r="K10" s="66">
        <v>5.9999999999999995E-4</v>
      </c>
    </row>
    <row r="11" spans="1:11" ht="14.25" customHeight="1" x14ac:dyDescent="0.25">
      <c r="A11" s="15" t="s">
        <v>1244</v>
      </c>
      <c r="B11" s="5"/>
      <c r="C11" s="5"/>
      <c r="D11" s="5"/>
      <c r="E11" s="5"/>
      <c r="F11" s="5"/>
      <c r="G11" s="52" t="s">
        <v>122</v>
      </c>
      <c r="H11" s="64">
        <v>50</v>
      </c>
      <c r="I11" s="82">
        <v>25</v>
      </c>
      <c r="J11" s="53">
        <v>98</v>
      </c>
      <c r="K11" s="66">
        <v>2.4499999999999999E-3</v>
      </c>
    </row>
    <row r="12" spans="1:11" ht="17.25" customHeight="1" x14ac:dyDescent="0.25">
      <c r="A12" s="15" t="s">
        <v>1245</v>
      </c>
      <c r="B12" s="5"/>
      <c r="C12" s="5"/>
      <c r="D12" s="5"/>
      <c r="E12" s="5"/>
      <c r="F12" s="5"/>
      <c r="G12" s="52" t="s">
        <v>122</v>
      </c>
      <c r="H12" s="65">
        <v>120</v>
      </c>
      <c r="I12" s="85">
        <v>60</v>
      </c>
      <c r="J12" s="52">
        <v>70</v>
      </c>
      <c r="K12" s="67">
        <v>4.1999999999999997E-3</v>
      </c>
    </row>
  </sheetData>
  <phoneticPr fontId="5" type="noConversion"/>
  <pageMargins left="0.7" right="0.7" top="0.75" bottom="0.75"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heetViews>
  <sheetFormatPr defaultRowHeight="15" x14ac:dyDescent="0.25"/>
  <cols>
    <col min="1" max="1" width="25.28515625" customWidth="1"/>
    <col min="3" max="3" width="28.140625" customWidth="1"/>
    <col min="8" max="8" width="0" hidden="1" customWidth="1"/>
    <col min="10" max="11" width="0" hidden="1" customWidth="1"/>
  </cols>
  <sheetData>
    <row r="1" spans="1:12" ht="75" thickTop="1" thickBot="1" x14ac:dyDescent="0.3">
      <c r="A1" s="1" t="s">
        <v>625</v>
      </c>
      <c r="B1" s="1" t="s">
        <v>626</v>
      </c>
      <c r="C1" s="1" t="s">
        <v>627</v>
      </c>
      <c r="D1" s="1" t="s">
        <v>358</v>
      </c>
      <c r="E1" s="1" t="s">
        <v>359</v>
      </c>
      <c r="F1" s="1" t="s">
        <v>360</v>
      </c>
      <c r="G1" s="1" t="s">
        <v>361</v>
      </c>
      <c r="H1" s="1" t="s">
        <v>362</v>
      </c>
      <c r="I1" s="1" t="s">
        <v>362</v>
      </c>
      <c r="J1" s="1" t="s">
        <v>363</v>
      </c>
      <c r="K1" s="1" t="s">
        <v>364</v>
      </c>
      <c r="L1" s="2"/>
    </row>
    <row r="2" spans="1:12" ht="63.75" thickTop="1" x14ac:dyDescent="0.25">
      <c r="A2" s="3" t="s">
        <v>1444</v>
      </c>
      <c r="B2" s="3" t="s">
        <v>1246</v>
      </c>
      <c r="C2" s="3"/>
      <c r="D2" s="3"/>
      <c r="E2" s="3"/>
      <c r="F2" s="3"/>
      <c r="G2" s="3"/>
      <c r="H2" s="3"/>
      <c r="I2" s="3"/>
      <c r="J2" s="3"/>
      <c r="K2" s="4">
        <f>SUM(K3:K4)</f>
        <v>32450</v>
      </c>
    </row>
    <row r="3" spans="1:12" ht="198.75" customHeight="1" x14ac:dyDescent="0.25">
      <c r="A3" s="88" t="s">
        <v>1263</v>
      </c>
      <c r="B3" s="5" t="s">
        <v>1268</v>
      </c>
      <c r="C3" s="5" t="s">
        <v>1267</v>
      </c>
      <c r="D3" s="5" t="s">
        <v>1266</v>
      </c>
      <c r="E3" s="5"/>
      <c r="F3" s="5" t="s">
        <v>1269</v>
      </c>
      <c r="G3" s="52" t="s">
        <v>1265</v>
      </c>
      <c r="H3" s="65">
        <v>15</v>
      </c>
      <c r="I3" s="89">
        <v>7.5</v>
      </c>
      <c r="J3" s="56">
        <v>1540</v>
      </c>
      <c r="K3" s="80">
        <v>11550</v>
      </c>
    </row>
    <row r="4" spans="1:12" ht="102.75" customHeight="1" x14ac:dyDescent="0.25">
      <c r="A4" s="88" t="s">
        <v>1264</v>
      </c>
      <c r="B4" s="5"/>
      <c r="C4" s="5" t="s">
        <v>1270</v>
      </c>
      <c r="D4" s="5"/>
      <c r="E4" s="5"/>
      <c r="F4" s="5" t="s">
        <v>1271</v>
      </c>
      <c r="G4" s="52" t="s">
        <v>1265</v>
      </c>
      <c r="H4" s="65">
        <v>10</v>
      </c>
      <c r="I4" s="89">
        <v>5</v>
      </c>
      <c r="J4" s="56">
        <v>2090</v>
      </c>
      <c r="K4" s="80">
        <v>20900</v>
      </c>
    </row>
  </sheetData>
  <phoneticPr fontId="5" type="noConversion"/>
  <pageMargins left="0.7" right="0.7" top="0.75" bottom="0.75"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activeCell="E3" sqref="E3"/>
    </sheetView>
  </sheetViews>
  <sheetFormatPr defaultRowHeight="15" x14ac:dyDescent="0.25"/>
  <cols>
    <col min="1" max="1" width="18.28515625" customWidth="1"/>
    <col min="8" max="8" width="0" hidden="1" customWidth="1"/>
    <col min="10" max="11" width="0" hidden="1" customWidth="1"/>
  </cols>
  <sheetData>
    <row r="1" spans="1:11" ht="75" thickTop="1" thickBot="1" x14ac:dyDescent="0.3">
      <c r="A1" s="1" t="s">
        <v>625</v>
      </c>
      <c r="B1" s="1" t="s">
        <v>626</v>
      </c>
      <c r="C1" s="1" t="s">
        <v>627</v>
      </c>
      <c r="D1" s="1" t="s">
        <v>358</v>
      </c>
      <c r="E1" s="1" t="s">
        <v>359</v>
      </c>
      <c r="F1" s="1" t="s">
        <v>360</v>
      </c>
      <c r="G1" s="1" t="s">
        <v>361</v>
      </c>
      <c r="H1" s="1" t="s">
        <v>362</v>
      </c>
      <c r="I1" s="1" t="s">
        <v>362</v>
      </c>
      <c r="J1" s="1" t="s">
        <v>363</v>
      </c>
      <c r="K1" s="1" t="s">
        <v>364</v>
      </c>
    </row>
    <row r="2" spans="1:11" ht="21.75" thickTop="1" x14ac:dyDescent="0.25">
      <c r="A2" s="3" t="s">
        <v>1445</v>
      </c>
      <c r="B2" s="3" t="s">
        <v>643</v>
      </c>
      <c r="C2" s="3"/>
      <c r="D2" s="3"/>
      <c r="E2" s="3"/>
      <c r="F2" s="3"/>
      <c r="G2" s="3"/>
      <c r="H2" s="3"/>
      <c r="I2" s="3"/>
      <c r="J2" s="3"/>
      <c r="K2" s="4">
        <f>SUM(K3:K4)</f>
        <v>39000</v>
      </c>
    </row>
    <row r="3" spans="1:11" s="17" customFormat="1" ht="25.5" x14ac:dyDescent="0.25">
      <c r="A3" s="77" t="s">
        <v>645</v>
      </c>
      <c r="B3" s="6"/>
      <c r="C3" s="6"/>
      <c r="D3" s="6"/>
      <c r="E3" s="6"/>
      <c r="F3" s="6"/>
      <c r="G3" s="78" t="s">
        <v>646</v>
      </c>
      <c r="H3" s="53">
        <v>100</v>
      </c>
      <c r="I3" s="103">
        <v>50</v>
      </c>
      <c r="J3" s="53">
        <v>430</v>
      </c>
      <c r="K3" s="53">
        <v>21500</v>
      </c>
    </row>
    <row r="4" spans="1:11" s="17" customFormat="1" ht="25.5" x14ac:dyDescent="0.25">
      <c r="A4" s="77" t="s">
        <v>644</v>
      </c>
      <c r="B4" s="6"/>
      <c r="C4" s="6"/>
      <c r="D4" s="6"/>
      <c r="E4" s="6"/>
      <c r="F4" s="6"/>
      <c r="G4" s="78" t="s">
        <v>646</v>
      </c>
      <c r="H4" s="53">
        <v>100</v>
      </c>
      <c r="I4" s="103">
        <v>50</v>
      </c>
      <c r="J4" s="53">
        <v>350</v>
      </c>
      <c r="K4" s="53">
        <v>17500</v>
      </c>
    </row>
  </sheetData>
  <phoneticPr fontId="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36</vt:i4>
      </vt:variant>
    </vt:vector>
  </HeadingPairs>
  <TitlesOfParts>
    <vt:vector size="3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2014-04-21T06:03:19Z</dcterms:modified>
</cp:coreProperties>
</file>